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310"/>
  </bookViews>
  <sheets>
    <sheet name="сфр 23-01-13" sheetId="1" r:id="rId1"/>
  </sheets>
  <definedNames>
    <definedName name="_xlnm._FilterDatabase" localSheetId="0" hidden="1">'сфр 23-01-13'!$B$7:$J$220</definedName>
    <definedName name="_xlnm.Print_Titles" localSheetId="0">'сфр 23-01-13'!$8:$9</definedName>
    <definedName name="_xlnm.Print_Area" localSheetId="0">'сфр 23-01-13'!$A$1:$I$219</definedName>
  </definedNames>
  <calcPr calcId="145621"/>
</workbook>
</file>

<file path=xl/calcChain.xml><?xml version="1.0" encoding="utf-8"?>
<calcChain xmlns="http://schemas.openxmlformats.org/spreadsheetml/2006/main">
  <c r="I186" i="1" l="1"/>
  <c r="I184" i="1"/>
  <c r="I181" i="1"/>
  <c r="I180" i="1"/>
  <c r="I176" i="1"/>
  <c r="I173" i="1"/>
  <c r="I168" i="1"/>
  <c r="I212" i="1" l="1"/>
  <c r="I204" i="1"/>
  <c r="I205" i="1" s="1"/>
  <c r="I207" i="1" s="1"/>
  <c r="I182" i="1"/>
  <c r="I174" i="1"/>
  <c r="I177" i="1"/>
  <c r="I169" i="1"/>
  <c r="I165" i="1"/>
  <c r="I155" i="1"/>
  <c r="I160" i="1"/>
  <c r="I156" i="1"/>
  <c r="I154" i="1"/>
  <c r="I132" i="1"/>
  <c r="I55" i="1"/>
  <c r="I54" i="1"/>
  <c r="I88" i="1"/>
  <c r="I216" i="1" l="1"/>
</calcChain>
</file>

<file path=xl/sharedStrings.xml><?xml version="1.0" encoding="utf-8"?>
<sst xmlns="http://schemas.openxmlformats.org/spreadsheetml/2006/main" count="572" uniqueCount="160">
  <si>
    <t>Расчет максимальной цены по закупке 1100/2.16-1194</t>
  </si>
  <si>
    <t xml:space="preserve">Ремонт тепловой изоляции оборудования и трубопроводов </t>
  </si>
  <si>
    <t>Обоснование: "Трудоемкость к базовым ценам на работы по ремонту…"ч. 1, 13, 15,  Доп. (ДИЗ) № 1, 5, ССЦ 12/2012</t>
  </si>
  <si>
    <t>Приказ ОАО "ТГК-1" №139 от 28.08.2012</t>
  </si>
  <si>
    <t>№ п/п</t>
  </si>
  <si>
    <t>Шифр и номер позиции норматива</t>
  </si>
  <si>
    <t>Наименование работ</t>
  </si>
  <si>
    <t>Ед. изм.</t>
  </si>
  <si>
    <t>Кол-во</t>
  </si>
  <si>
    <t>Средний разряд</t>
  </si>
  <si>
    <t>Трудоемкость чел.ч</t>
  </si>
  <si>
    <t>Стоимость нормо-часа руб. час</t>
  </si>
  <si>
    <t>Общая стоимость</t>
  </si>
  <si>
    <t>Электростанция № 2</t>
  </si>
  <si>
    <t xml:space="preserve">Трубопровод подачи осветленной воды от второй секции механического фильтра ГВС №8. Химцех </t>
  </si>
  <si>
    <t>БЦ-15.01090401-01</t>
  </si>
  <si>
    <t>Снятие металлических обечаек с прямых участков трубопроводов</t>
  </si>
  <si>
    <t>1 м2</t>
  </si>
  <si>
    <t>БЦ-15.01090601-01</t>
  </si>
  <si>
    <t xml:space="preserve"> Снятие металлических обечаек с криволинейных участков трубопроводов</t>
  </si>
  <si>
    <t>БЦ-15.01090301-01</t>
  </si>
  <si>
    <t>Изготовление и установка металлических обечаек на прямые участки трубопроводов</t>
  </si>
  <si>
    <t>Цена пост.</t>
  </si>
  <si>
    <t>Сталь листовая оцинкованная 0,55 мм. (с учетом трансп. загот. расходов 5%)</t>
  </si>
  <si>
    <t>т</t>
  </si>
  <si>
    <t>V=24,9*9,58*0,55/1000; Цед=50560/1,18*1,05</t>
  </si>
  <si>
    <t>БЦ-15.01090501-01</t>
  </si>
  <si>
    <t>Изготовление и установка металлических обечаек на криволинейные участки трубопроводов</t>
  </si>
  <si>
    <t>V=2,7*9,58*0,55/1000; Цед=50560/1,18*1,05</t>
  </si>
  <si>
    <t>БЦ-15.01040201-02</t>
  </si>
  <si>
    <t>1 м3</t>
  </si>
  <si>
    <t>БЦ-15.01040201-03</t>
  </si>
  <si>
    <t>Устройство тепловой изоляции из матов минераловатных с обкладкой металлической сеткой с одной стороны</t>
  </si>
  <si>
    <t>Маты минераловатные (с учетом трансп.загот.расходов 5%)</t>
  </si>
  <si>
    <t>м3</t>
  </si>
  <si>
    <t>V=1,41*2,06; Цед=3893,05*1,05</t>
  </si>
  <si>
    <t>КТЦ-2</t>
  </si>
  <si>
    <t>Участок конденсатопровода от задвижки №969 до задвижки №299 в старой бойлерной</t>
  </si>
  <si>
    <t>БЦ-15.01040101-03</t>
  </si>
  <si>
    <t>Устройство тепловой изоляции из матов минераловатных с обкладкой металлической сеткой с двух сторон</t>
  </si>
  <si>
    <t>V=0,5*2,06; Цед=3893,05*1,05</t>
  </si>
  <si>
    <t>к=1,24</t>
  </si>
  <si>
    <t>8,2</t>
  </si>
  <si>
    <t>V=8,2*9,58*0,55/1000; Цед=50560/1,18*1,05</t>
  </si>
  <si>
    <t>32*1,13=36</t>
  </si>
  <si>
    <t>V=1,8*9,58*0,55/1000; Цед=50560/1,18*1,05</t>
  </si>
  <si>
    <t>Дренажный трубопровод от ПВД ТГ-2 до Д-3,4</t>
  </si>
  <si>
    <t>БЦ-15.01040301-03</t>
  </si>
  <si>
    <t>Установка тепловой изоляции из матов минераловатных прошивных</t>
  </si>
  <si>
    <t>м2</t>
  </si>
  <si>
    <t>V=0,62*2,06; Цед=3893,05*1,05</t>
  </si>
  <si>
    <t>БЦ-15.01091501-02</t>
  </si>
  <si>
    <t>Разборка (снятие) отдельных участков  тепловой изоляции</t>
  </si>
  <si>
    <t>V=13,14*9,58*0,55/1000; Цед=50560/1,18*1,05</t>
  </si>
  <si>
    <t xml:space="preserve">Участок трубопровода воды ГВС-1 от поворотногот затвора №842 до входного коллектора ВВО-2
</t>
  </si>
  <si>
    <t>Установка тепловой изоляции из матов минераловатных  с обкладкой металлической сеткой с двух сторон</t>
  </si>
  <si>
    <t>Маты минераловатные в обкладке из металлической сеткой с двух сторон (с учетом трансп.загот.расходов 5%)</t>
  </si>
  <si>
    <t>V=0,49*2,06; Цед=4200,66*1,05</t>
  </si>
  <si>
    <t>44989,8</t>
  </si>
  <si>
    <t>V=9,4*9,58*0,55/1000; Цед=50560/1,18*1,05</t>
  </si>
  <si>
    <t>V=3,6*9,58*0,55/1000; Цед=50560/1,18*1,05</t>
  </si>
  <si>
    <t>Трубопровод сетевой воды в районе ПВК-1,2,3</t>
  </si>
  <si>
    <t>БЦ-15.01030701-01</t>
  </si>
  <si>
    <t xml:space="preserve">Замена плит минераловатных полужестких на синтетическом связующем </t>
  </si>
  <si>
    <t>Плиты минераловатные полужесткие на синтетическом связующем (с учетом трансп.загот.расходов 5%)</t>
  </si>
  <si>
    <t>(0)</t>
  </si>
  <si>
    <t>Сталь листовая оцинкованная 0,7 мм. (с учетом трансп. загот. расходов 5%)</t>
  </si>
  <si>
    <t>V=66*9,58*0,55/1000; Цед=51000/1,18*1,05</t>
  </si>
  <si>
    <t>V=4,61*9,58*0,55/1000; Цед=51000/1,18*1,05</t>
  </si>
  <si>
    <t>Коллектор 1,2 ата Ду1000 от БО ст.№7 до задвижки №123</t>
  </si>
  <si>
    <t>V=40,45*9,58*0,7/1000; Цед=51000/1,18*1,05</t>
  </si>
  <si>
    <t>БЦ-15.01040301-02</t>
  </si>
  <si>
    <t xml:space="preserve">Снятие тепловой изоляции матами минераловатными на синтетическом связующем </t>
  </si>
  <si>
    <t>БЦ-15.01040901-03 ДИЗ№3</t>
  </si>
  <si>
    <t>Устройство тепловой изоляции из матов прошивных из холстов БСТВ безобкладочные</t>
  </si>
  <si>
    <t>Маты БСТВ (с учетом трансп.загот.расходов 5%)</t>
  </si>
  <si>
    <t>V=3,74*2,06; Цед=3893,05*1,05</t>
  </si>
  <si>
    <t>Трубопровод Ду800 от коллектора 1.2 ата до задвижки №111</t>
  </si>
  <si>
    <t>V=7.9*9,58*0,7/1000; Цед=51000/1,18*1,05</t>
  </si>
  <si>
    <t>V=7.2*9,58*0,7/1000; Цед=51000/1,18*1,05</t>
  </si>
  <si>
    <t>Устройство тепловой изоляции из матов прошивных из холстов БСТВ безобкладочные на прямолинейные и криволинейные участки</t>
  </si>
  <si>
    <t>V=1,59*2,06; Цед=3893,05*1,05</t>
  </si>
  <si>
    <t>Расширитель дренажей машзала</t>
  </si>
  <si>
    <t>БЦ-15.01090901-01</t>
  </si>
  <si>
    <t>Восстановление штукатурного слоя</t>
  </si>
  <si>
    <t>БЦ-15.01091101-01</t>
  </si>
  <si>
    <t>Восстановление стеклотканевого слоя</t>
  </si>
  <si>
    <t>Задвижка №123 Ду1000</t>
  </si>
  <si>
    <t>БЦ-15.01040601-03</t>
  </si>
  <si>
    <t>Устройство тепловой изоляции из матов прошивных из холстов с обкладкой стеклотканью с двух сторон</t>
  </si>
  <si>
    <t>Маты прошивные (с учетом трансп.загот.расходов 5%)</t>
  </si>
  <si>
    <t>V=0,38*2,06; Цед=3893,05*1,05</t>
  </si>
  <si>
    <t xml:space="preserve">Выходная задвижка РОУ 30/6 №3 Ду500 </t>
  </si>
  <si>
    <t>V=0,16*2,06; Цед=3893,05*1,05</t>
  </si>
  <si>
    <t>Участок паропровода 6 ата на комбинат им. Кирова</t>
  </si>
  <si>
    <t>V=1.04*2,06; Цед=3893,05*1,05</t>
  </si>
  <si>
    <t>Устройство тепловой изоляции задвижки №166 Ду500 из матов прошивных из холстов с обкладкой стеклотканью с двух сторон</t>
  </si>
  <si>
    <t>V=0.16*2,06; Цед=3893,05*1,05</t>
  </si>
  <si>
    <t>Трубопровод  сырой воды  от ВВО-2 ГВС-1 к БО ст.№11</t>
  </si>
  <si>
    <t>V=1,27*2,06; Цед=3893,05*1,05</t>
  </si>
  <si>
    <t>V=23.84*9,58*0,55/1000; Цед=50560/1,18*1,05</t>
  </si>
  <si>
    <t>Трубопровод подпиточной воды ГВС-1 от задвижки №727 Ду425</t>
  </si>
  <si>
    <t>V=0,12*2,06; Цед=3893,05*1,05</t>
  </si>
  <si>
    <t>V=2.23*9,58*0,55/1000; Цед=50560/1,18*1,05</t>
  </si>
  <si>
    <t>Устройство тепловой изоляции задвижки №727 Ду425 из матов прошивных из холстов с обкладкой стеклотканью с двух сторон</t>
  </si>
  <si>
    <t>V=0.14*2,06; Цед=3893,05*1,05</t>
  </si>
  <si>
    <t>Бойлер пиковый ст.№14</t>
  </si>
  <si>
    <t>Устройство тепловой изоляции крышки и корпуса из матов прошивных из холстов БСТВ безобкладочные</t>
  </si>
  <si>
    <t>V=0,88*2,06; Цед=3893,05*1,05</t>
  </si>
  <si>
    <t>V=4.4*9,58*0,55/1000; Цед=50560/1,18*1,05</t>
  </si>
  <si>
    <t>Устройство тепловой изоляции патрубков из матов прошивных из холстов с обкладкой стеклотканью с двух сторон</t>
  </si>
  <si>
    <t>V=0.07*2,06; Цед=3893,05*1,05</t>
  </si>
  <si>
    <t>Задвижка №85 Ду800 подвод пара к БО ст.№1</t>
  </si>
  <si>
    <t>Устройство тепловой изоляции  из матов прошивных из холстов с обкладкой стеклотканью с двух сторон</t>
  </si>
  <si>
    <t>V=0.34*2,06; Цед=3893,05*1,05</t>
  </si>
  <si>
    <t>Задвижки №515, 516 Ду500 трубопровод 2-й прямой ЛТС.</t>
  </si>
  <si>
    <t>V=0.32*2,06; Цед=3893,05*1,05</t>
  </si>
  <si>
    <t>Задвижки №512, 513 Ду500 трубопровод 2-й прямой ЛТС.</t>
  </si>
  <si>
    <t>Электростанция №1</t>
  </si>
  <si>
    <t>КТЦ-1</t>
  </si>
  <si>
    <t>V=8.3*9,58*0,55/1000; Цед=50560/1,18*1,05</t>
  </si>
  <si>
    <t>V=3,1*9,58*0,55/1000; Цед=50560/1,18*1,05</t>
  </si>
  <si>
    <t>V=0.69*2,06; Цед=3893,05*1,05</t>
  </si>
  <si>
    <t>Итого</t>
  </si>
  <si>
    <t xml:space="preserve">Вредные условия труда </t>
  </si>
  <si>
    <t>Индексация цен (Приказ ОАО "ТГК-1" №139 от 28.08.2012г.)</t>
  </si>
  <si>
    <t>Итого по 1 разделу с учетом основных материалов</t>
  </si>
  <si>
    <t>СОСТАВИЛ</t>
  </si>
  <si>
    <t>ПРОВЕРИЛ</t>
  </si>
  <si>
    <t>Резерв средств на выполнение дополнительных работ, выявленных по результатам де-фектации и не включенных в укрупненную ведомость.</t>
  </si>
  <si>
    <t xml:space="preserve">Снятие тепловой изоляции маты минераловатные с обкладкой металлической сеткой с одной стороны </t>
  </si>
  <si>
    <t>V=6,1*2,06; Цед=3893,05*1,05</t>
  </si>
  <si>
    <t>БЦ-15.01020101-01</t>
  </si>
  <si>
    <t>Установка тепловой изоляции из сегментов известково-кремнеземистых</t>
  </si>
  <si>
    <t>БП ст.№11</t>
  </si>
  <si>
    <t>V=7.4*9,58*0,7/1000; Цед=50560/1,18*1,05</t>
  </si>
  <si>
    <t xml:space="preserve">Снятие тепловой изоляции маты минераловатные на синтетическом связующем </t>
  </si>
  <si>
    <t>БП ст.№19</t>
  </si>
  <si>
    <t>V=0,9*2,06; Цед=3893,05*1,05</t>
  </si>
  <si>
    <t>V=9,0*9,58*0,7/1000; Цед=50560/1,18*1,05</t>
  </si>
  <si>
    <t>Трубопровод подачи сырой воды от Др ст.№7,8 к ВВО-1,2 ГВС-2</t>
  </si>
  <si>
    <t>V=9,2*9,58*0,55/1000; Цед=50560/1,18*1,05</t>
  </si>
  <si>
    <t>Питательный трубопровод ТГ-2 Ø273</t>
  </si>
  <si>
    <t>Устройство тепловой изоляции  из матов прошивных из холстов БСТВ безобкладочные</t>
  </si>
  <si>
    <t xml:space="preserve">Снятие тепловой изоляции с гибов -45 шт (один гиб S=1,73 м2) матами минераловатными на синтетическом связующем </t>
  </si>
  <si>
    <t>V=7.8*2,06; Цед=3893,05*1,05</t>
  </si>
  <si>
    <t>материал</t>
  </si>
  <si>
    <t>работа</t>
  </si>
  <si>
    <t>Итого  материалы</t>
  </si>
  <si>
    <t>Кузин А.Г.</t>
  </si>
  <si>
    <t>Андреев В.Н.</t>
  </si>
  <si>
    <t>Раздел №3</t>
  </si>
  <si>
    <t>Раздел №2 Механизмы подрядчика</t>
  </si>
  <si>
    <t>Автомобили бортовые до 5 т</t>
  </si>
  <si>
    <t>маш.-ч.</t>
  </si>
  <si>
    <t>Стоимость на единицу, руб</t>
  </si>
  <si>
    <t>Трубопровод всаса деаэрированной воды к ПЭН-1</t>
  </si>
  <si>
    <t>сборка и разборка деревянных лесов при высоте лесов от 3 до 6 м</t>
  </si>
  <si>
    <t>БЦ-1.26010101-02</t>
  </si>
  <si>
    <t>V=0,7*2,06; Цед=3893,05*1,05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</si>
</sst>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0"/>
    <numFmt numFmtId="166" formatCode="#,##0.0000"/>
    <numFmt numFmtId="167" formatCode="0.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Arial Cyr"/>
      <charset val="204"/>
    </font>
    <font>
      <b/>
      <sz val="10"/>
      <name val="Arial Cyr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2" borderId="0" xfId="0" applyFill="1"/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20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4" fillId="0" borderId="13" xfId="0" applyFont="1" applyBorder="1" applyAlignment="1">
      <alignment vertical="top"/>
    </xf>
    <xf numFmtId="0" fontId="4" fillId="0" borderId="7" xfId="0" applyFont="1" applyBorder="1" applyAlignment="1">
      <alignment vertical="top"/>
    </xf>
    <xf numFmtId="0" fontId="1" fillId="0" borderId="15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11" xfId="0" applyFont="1" applyBorder="1" applyAlignment="1">
      <alignment vertical="top"/>
    </xf>
    <xf numFmtId="0" fontId="4" fillId="0" borderId="17" xfId="0" applyFont="1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11" xfId="0" applyBorder="1" applyAlignment="1">
      <alignment vertical="top"/>
    </xf>
    <xf numFmtId="0" fontId="4" fillId="0" borderId="15" xfId="0" applyFont="1" applyBorder="1" applyAlignment="1">
      <alignment vertical="top"/>
    </xf>
    <xf numFmtId="49" fontId="1" fillId="0" borderId="11" xfId="0" applyNumberFormat="1" applyFont="1" applyBorder="1" applyAlignment="1">
      <alignment vertical="top"/>
    </xf>
    <xf numFmtId="0" fontId="0" fillId="0" borderId="19" xfId="0" applyBorder="1" applyAlignment="1">
      <alignment vertical="top"/>
    </xf>
    <xf numFmtId="0" fontId="0" fillId="0" borderId="0" xfId="0" applyAlignment="1">
      <alignment vertical="top"/>
    </xf>
    <xf numFmtId="0" fontId="4" fillId="0" borderId="8" xfId="0" applyFont="1" applyBorder="1" applyAlignment="1">
      <alignment vertical="top"/>
    </xf>
    <xf numFmtId="0" fontId="6" fillId="0" borderId="7" xfId="0" applyFont="1" applyBorder="1" applyAlignment="1">
      <alignment vertical="top"/>
    </xf>
    <xf numFmtId="0" fontId="4" fillId="0" borderId="11" xfId="0" applyFont="1" applyBorder="1" applyAlignment="1">
      <alignment vertical="top"/>
    </xf>
    <xf numFmtId="0" fontId="6" fillId="0" borderId="13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165" fontId="1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0" fontId="1" fillId="0" borderId="15" xfId="0" applyFont="1" applyFill="1" applyBorder="1" applyAlignment="1">
      <alignment vertical="top"/>
    </xf>
    <xf numFmtId="0" fontId="1" fillId="0" borderId="8" xfId="0" applyFont="1" applyFill="1" applyBorder="1" applyAlignment="1">
      <alignment vertical="top"/>
    </xf>
    <xf numFmtId="0" fontId="1" fillId="0" borderId="11" xfId="0" applyFont="1" applyFill="1" applyBorder="1" applyAlignment="1">
      <alignment vertical="top"/>
    </xf>
    <xf numFmtId="0" fontId="1" fillId="0" borderId="0" xfId="0" applyFont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1" fillId="0" borderId="15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0" fillId="0" borderId="0" xfId="0" applyAlignment="1">
      <alignment wrapText="1"/>
    </xf>
    <xf numFmtId="0" fontId="1" fillId="0" borderId="4" xfId="0" applyFont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164" fontId="1" fillId="0" borderId="15" xfId="0" applyNumberFormat="1" applyFont="1" applyFill="1" applyBorder="1" applyAlignment="1">
      <alignment horizontal="center" vertical="top"/>
    </xf>
    <xf numFmtId="3" fontId="1" fillId="0" borderId="15" xfId="0" applyNumberFormat="1" applyFont="1" applyFill="1" applyBorder="1" applyAlignment="1">
      <alignment horizontal="center" vertical="top"/>
    </xf>
    <xf numFmtId="4" fontId="1" fillId="0" borderId="15" xfId="0" applyNumberFormat="1" applyFont="1" applyFill="1" applyBorder="1" applyAlignment="1">
      <alignment horizontal="center" vertical="top"/>
    </xf>
    <xf numFmtId="4" fontId="1" fillId="0" borderId="8" xfId="0" applyNumberFormat="1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  <xf numFmtId="0" fontId="1" fillId="0" borderId="14" xfId="0" applyFont="1" applyFill="1" applyBorder="1" applyAlignment="1">
      <alignment horizontal="center" vertical="top"/>
    </xf>
    <xf numFmtId="4" fontId="1" fillId="0" borderId="11" xfId="0" applyNumberFormat="1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164" fontId="1" fillId="0" borderId="8" xfId="0" applyNumberFormat="1" applyFont="1" applyFill="1" applyBorder="1" applyAlignment="1">
      <alignment horizontal="center" vertical="top"/>
    </xf>
    <xf numFmtId="164" fontId="1" fillId="0" borderId="11" xfId="0" applyNumberFormat="1" applyFont="1" applyFill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4" fontId="1" fillId="0" borderId="15" xfId="0" applyNumberFormat="1" applyFont="1" applyBorder="1" applyAlignment="1">
      <alignment horizontal="center" vertical="top"/>
    </xf>
    <xf numFmtId="164" fontId="1" fillId="0" borderId="15" xfId="0" applyNumberFormat="1" applyFont="1" applyBorder="1" applyAlignment="1">
      <alignment horizontal="center" vertical="top"/>
    </xf>
    <xf numFmtId="3" fontId="1" fillId="0" borderId="15" xfId="0" applyNumberFormat="1" applyFont="1" applyBorder="1" applyAlignment="1">
      <alignment horizontal="center" vertical="top"/>
    </xf>
    <xf numFmtId="4" fontId="1" fillId="0" borderId="8" xfId="0" applyNumberFormat="1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164" fontId="1" fillId="0" borderId="8" xfId="0" applyNumberFormat="1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4" fontId="1" fillId="0" borderId="11" xfId="0" applyNumberFormat="1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164" fontId="1" fillId="0" borderId="11" xfId="0" applyNumberFormat="1" applyFont="1" applyBorder="1" applyAlignment="1">
      <alignment horizontal="center" vertical="top"/>
    </xf>
    <xf numFmtId="165" fontId="1" fillId="0" borderId="8" xfId="0" applyNumberFormat="1" applyFont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6" fontId="1" fillId="0" borderId="8" xfId="0" applyNumberFormat="1" applyFont="1" applyBorder="1" applyAlignment="1">
      <alignment horizontal="center" vertical="top"/>
    </xf>
    <xf numFmtId="166" fontId="1" fillId="0" borderId="11" xfId="0" applyNumberFormat="1" applyFont="1" applyBorder="1" applyAlignment="1">
      <alignment horizontal="center" vertical="top"/>
    </xf>
    <xf numFmtId="0" fontId="4" fillId="0" borderId="17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/>
    </xf>
    <xf numFmtId="165" fontId="1" fillId="0" borderId="15" xfId="0" applyNumberFormat="1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3" fontId="1" fillId="0" borderId="8" xfId="0" applyNumberFormat="1" applyFont="1" applyBorder="1" applyAlignment="1">
      <alignment horizontal="center" vertical="top"/>
    </xf>
    <xf numFmtId="3" fontId="1" fillId="0" borderId="11" xfId="0" applyNumberFormat="1" applyFont="1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0" borderId="13" xfId="0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3" fontId="1" fillId="0" borderId="10" xfId="0" applyNumberFormat="1" applyFont="1" applyFill="1" applyBorder="1" applyAlignment="1">
      <alignment horizontal="right" vertical="top"/>
    </xf>
    <xf numFmtId="0" fontId="1" fillId="0" borderId="10" xfId="0" applyFont="1" applyFill="1" applyBorder="1" applyAlignment="1">
      <alignment horizontal="right" vertical="top"/>
    </xf>
    <xf numFmtId="0" fontId="1" fillId="0" borderId="14" xfId="0" applyFont="1" applyFill="1" applyBorder="1" applyAlignment="1">
      <alignment horizontal="right" vertical="top"/>
    </xf>
    <xf numFmtId="0" fontId="4" fillId="0" borderId="7" xfId="0" applyFont="1" applyBorder="1" applyAlignment="1">
      <alignment horizontal="right" vertical="top"/>
    </xf>
    <xf numFmtId="0" fontId="4" fillId="0" borderId="13" xfId="0" applyFont="1" applyBorder="1" applyAlignment="1">
      <alignment horizontal="right" vertical="top"/>
    </xf>
    <xf numFmtId="3" fontId="1" fillId="0" borderId="10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right" vertical="top"/>
    </xf>
    <xf numFmtId="0" fontId="1" fillId="0" borderId="14" xfId="0" applyFont="1" applyBorder="1" applyAlignment="1">
      <alignment horizontal="right" vertical="top"/>
    </xf>
    <xf numFmtId="0" fontId="4" fillId="0" borderId="17" xfId="0" applyFont="1" applyBorder="1" applyAlignment="1">
      <alignment horizontal="right" vertical="top"/>
    </xf>
    <xf numFmtId="3" fontId="1" fillId="0" borderId="18" xfId="0" applyNumberFormat="1" applyFont="1" applyBorder="1" applyAlignment="1">
      <alignment horizontal="right" vertical="top"/>
    </xf>
    <xf numFmtId="0" fontId="4" fillId="0" borderId="16" xfId="0" applyFont="1" applyBorder="1" applyAlignment="1">
      <alignment horizontal="right" vertical="top"/>
    </xf>
    <xf numFmtId="3" fontId="1" fillId="0" borderId="14" xfId="0" applyNumberFormat="1" applyFont="1" applyBorder="1" applyAlignment="1">
      <alignment horizontal="right" vertical="top"/>
    </xf>
    <xf numFmtId="0" fontId="0" fillId="0" borderId="17" xfId="0" applyBorder="1" applyAlignment="1">
      <alignment horizontal="right" vertical="top"/>
    </xf>
    <xf numFmtId="0" fontId="6" fillId="0" borderId="9" xfId="0" applyFont="1" applyBorder="1" applyAlignment="1">
      <alignment horizontal="right" vertical="top"/>
    </xf>
    <xf numFmtId="0" fontId="6" fillId="0" borderId="12" xfId="0" applyFont="1" applyBorder="1" applyAlignment="1">
      <alignment horizontal="right" vertical="top"/>
    </xf>
    <xf numFmtId="0" fontId="0" fillId="0" borderId="7" xfId="0" applyBorder="1" applyAlignment="1">
      <alignment horizontal="right" vertical="top"/>
    </xf>
    <xf numFmtId="3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1" fillId="0" borderId="18" xfId="0" applyFont="1" applyBorder="1" applyAlignment="1">
      <alignment vertical="top"/>
    </xf>
    <xf numFmtId="4" fontId="1" fillId="0" borderId="18" xfId="0" applyNumberFormat="1" applyFont="1" applyBorder="1" applyAlignment="1">
      <alignment horizontal="center" vertical="top"/>
    </xf>
    <xf numFmtId="164" fontId="1" fillId="0" borderId="18" xfId="0" applyNumberFormat="1" applyFont="1" applyBorder="1" applyAlignment="1">
      <alignment horizontal="center" vertical="top"/>
    </xf>
    <xf numFmtId="0" fontId="1" fillId="0" borderId="18" xfId="0" applyFont="1" applyBorder="1" applyAlignment="1">
      <alignment horizontal="right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/>
    </xf>
    <xf numFmtId="0" fontId="1" fillId="0" borderId="0" xfId="0" applyFont="1" applyBorder="1" applyAlignment="1">
      <alignment horizontal="right" vertical="top"/>
    </xf>
    <xf numFmtId="0" fontId="1" fillId="0" borderId="17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/>
    </xf>
    <xf numFmtId="0" fontId="1" fillId="0" borderId="16" xfId="0" applyFont="1" applyBorder="1" applyAlignment="1">
      <alignment horizontal="right" vertical="top"/>
    </xf>
    <xf numFmtId="0" fontId="0" fillId="0" borderId="18" xfId="0" applyBorder="1"/>
    <xf numFmtId="0" fontId="1" fillId="0" borderId="18" xfId="0" applyFont="1" applyBorder="1" applyAlignment="1">
      <alignment horizontal="left" vertical="top" wrapText="1"/>
    </xf>
    <xf numFmtId="2" fontId="1" fillId="0" borderId="10" xfId="0" applyNumberFormat="1" applyFont="1" applyBorder="1" applyAlignment="1">
      <alignment horizontal="right" vertical="top"/>
    </xf>
    <xf numFmtId="0" fontId="1" fillId="0" borderId="21" xfId="0" applyFont="1" applyBorder="1" applyAlignment="1">
      <alignment horizontal="center" vertical="top"/>
    </xf>
    <xf numFmtId="0" fontId="1" fillId="0" borderId="21" xfId="0" applyFont="1" applyBorder="1" applyAlignment="1">
      <alignment horizontal="right" vertical="top"/>
    </xf>
    <xf numFmtId="0" fontId="1" fillId="0" borderId="0" xfId="0" applyFont="1" applyBorder="1" applyAlignment="1">
      <alignment vertical="top" wrapText="1"/>
    </xf>
    <xf numFmtId="4" fontId="1" fillId="0" borderId="0" xfId="0" applyNumberFormat="1" applyFont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0" fontId="1" fillId="0" borderId="18" xfId="0" applyFont="1" applyBorder="1" applyAlignment="1">
      <alignment vertical="top" wrapText="1"/>
    </xf>
    <xf numFmtId="3" fontId="1" fillId="0" borderId="18" xfId="0" applyNumberFormat="1" applyFont="1" applyBorder="1" applyAlignment="1">
      <alignment horizontal="center" vertical="top"/>
    </xf>
    <xf numFmtId="0" fontId="4" fillId="0" borderId="0" xfId="0" applyFont="1" applyBorder="1" applyAlignment="1">
      <alignment vertical="top"/>
    </xf>
    <xf numFmtId="167" fontId="1" fillId="0" borderId="10" xfId="0" applyNumberFormat="1" applyFont="1" applyBorder="1" applyAlignment="1">
      <alignment horizontal="right" vertical="top"/>
    </xf>
    <xf numFmtId="3" fontId="1" fillId="0" borderId="0" xfId="0" applyNumberFormat="1" applyFont="1" applyBorder="1" applyAlignment="1">
      <alignment horizontal="right" vertical="top"/>
    </xf>
    <xf numFmtId="165" fontId="1" fillId="0" borderId="0" xfId="0" applyNumberFormat="1" applyFont="1" applyBorder="1" applyAlignment="1">
      <alignment horizontal="center" vertical="top"/>
    </xf>
    <xf numFmtId="0" fontId="1" fillId="2" borderId="20" xfId="0" applyFont="1" applyFill="1" applyBorder="1" applyAlignment="1">
      <alignment vertical="top"/>
    </xf>
    <xf numFmtId="0" fontId="1" fillId="2" borderId="20" xfId="0" applyFont="1" applyFill="1" applyBorder="1" applyAlignment="1">
      <alignment vertical="top" wrapText="1"/>
    </xf>
    <xf numFmtId="0" fontId="0" fillId="0" borderId="0" xfId="0" applyFill="1"/>
    <xf numFmtId="0" fontId="5" fillId="0" borderId="0" xfId="0" applyFont="1" applyFill="1"/>
    <xf numFmtId="0" fontId="1" fillId="0" borderId="0" xfId="0" applyFont="1" applyFill="1"/>
    <xf numFmtId="0" fontId="1" fillId="0" borderId="18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" fillId="0" borderId="15" xfId="0" applyFont="1" applyBorder="1" applyAlignment="1">
      <alignment horizontal="left" vertical="top"/>
    </xf>
    <xf numFmtId="0" fontId="0" fillId="0" borderId="17" xfId="0" applyBorder="1" applyAlignment="1">
      <alignment wrapText="1"/>
    </xf>
    <xf numFmtId="0" fontId="1" fillId="0" borderId="11" xfId="0" applyFont="1" applyBorder="1" applyAlignment="1">
      <alignment horizontal="center" vertical="top" wrapText="1"/>
    </xf>
    <xf numFmtId="0" fontId="7" fillId="0" borderId="0" xfId="0" applyFont="1" applyBorder="1" applyAlignment="1">
      <alignment vertical="top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right" vertical="top"/>
    </xf>
    <xf numFmtId="0" fontId="8" fillId="0" borderId="13" xfId="0" applyFont="1" applyBorder="1" applyAlignment="1">
      <alignment vertical="top"/>
    </xf>
    <xf numFmtId="0" fontId="0" fillId="0" borderId="13" xfId="0" applyFont="1" applyBorder="1" applyAlignment="1">
      <alignment vertical="top"/>
    </xf>
    <xf numFmtId="0" fontId="0" fillId="0" borderId="13" xfId="0" applyFont="1" applyBorder="1" applyAlignment="1">
      <alignment vertical="top" wrapText="1"/>
    </xf>
    <xf numFmtId="0" fontId="8" fillId="0" borderId="0" xfId="0" applyFont="1" applyBorder="1" applyAlignment="1">
      <alignment vertical="top"/>
    </xf>
    <xf numFmtId="0" fontId="0" fillId="0" borderId="0" xfId="0" applyFont="1" applyBorder="1" applyAlignment="1">
      <alignment vertical="top"/>
    </xf>
    <xf numFmtId="0" fontId="0" fillId="0" borderId="0" xfId="0" applyFont="1" applyBorder="1" applyAlignment="1">
      <alignment vertical="top" wrapText="1"/>
    </xf>
    <xf numFmtId="4" fontId="1" fillId="0" borderId="18" xfId="0" applyNumberFormat="1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1"/>
  <sheetViews>
    <sheetView tabSelected="1" view="pageBreakPreview" topLeftCell="A203" zoomScale="150" zoomScaleNormal="100" zoomScaleSheetLayoutView="150" workbookViewId="0">
      <selection activeCell="A7" sqref="A7:XFD7"/>
    </sheetView>
  </sheetViews>
  <sheetFormatPr defaultRowHeight="12.75" x14ac:dyDescent="0.2"/>
  <cols>
    <col min="1" max="1" width="8.7109375" customWidth="1"/>
    <col min="2" max="2" width="16.7109375" customWidth="1"/>
    <col min="3" max="3" width="27.85546875" style="55" customWidth="1"/>
    <col min="4" max="4" width="11" customWidth="1"/>
    <col min="5" max="5" width="6.7109375" customWidth="1"/>
    <col min="6" max="7" width="8.7109375" customWidth="1"/>
    <col min="8" max="8" width="12.5703125" customWidth="1"/>
    <col min="9" max="9" width="17.5703125" customWidth="1"/>
    <col min="10" max="10" width="9.140625" style="142" customWidth="1"/>
  </cols>
  <sheetData>
    <row r="1" spans="1:10" ht="12.4" customHeight="1" x14ac:dyDescent="0.2">
      <c r="A1" s="12"/>
      <c r="B1" s="12"/>
      <c r="C1" s="39"/>
      <c r="D1" s="12"/>
      <c r="E1" s="12"/>
      <c r="F1" s="12"/>
      <c r="G1" s="12"/>
      <c r="H1" s="12"/>
      <c r="I1" s="12"/>
    </row>
    <row r="2" spans="1:10" ht="12.4" customHeight="1" x14ac:dyDescent="0.2">
      <c r="A2" s="12"/>
      <c r="B2" s="12"/>
      <c r="C2" s="39"/>
      <c r="D2" s="12"/>
      <c r="E2" s="12"/>
      <c r="F2" s="12"/>
      <c r="G2" s="12"/>
      <c r="H2" s="12"/>
      <c r="I2" s="12"/>
    </row>
    <row r="3" spans="1:10" ht="12.4" customHeight="1" x14ac:dyDescent="0.2">
      <c r="B3" s="12"/>
      <c r="C3" s="39"/>
      <c r="D3" s="147" t="s">
        <v>0</v>
      </c>
      <c r="E3" s="12"/>
      <c r="F3" s="12"/>
      <c r="G3" s="12"/>
      <c r="H3" s="12"/>
      <c r="I3" s="12"/>
    </row>
    <row r="4" spans="1:10" ht="12.4" customHeight="1" x14ac:dyDescent="0.2">
      <c r="B4" s="12"/>
      <c r="C4" s="39"/>
      <c r="D4" s="147" t="s">
        <v>1</v>
      </c>
      <c r="E4" s="12"/>
      <c r="F4" s="12"/>
      <c r="G4" s="12"/>
      <c r="H4" s="12"/>
      <c r="I4" s="12"/>
    </row>
    <row r="5" spans="1:10" ht="12.4" customHeight="1" x14ac:dyDescent="0.2">
      <c r="A5" s="12" t="s">
        <v>2</v>
      </c>
      <c r="B5" s="12"/>
      <c r="C5" s="39"/>
      <c r="D5" s="12"/>
      <c r="E5" s="12"/>
      <c r="F5" s="12"/>
      <c r="G5" s="12"/>
      <c r="H5" s="12"/>
      <c r="I5" s="12"/>
    </row>
    <row r="6" spans="1:10" ht="12" customHeight="1" thickBot="1" x14ac:dyDescent="0.25">
      <c r="A6" s="13" t="s">
        <v>3</v>
      </c>
      <c r="B6" s="13"/>
      <c r="C6" s="40"/>
      <c r="D6" s="13"/>
      <c r="E6" s="13"/>
      <c r="F6" s="13"/>
      <c r="G6" s="13"/>
      <c r="H6" s="13"/>
      <c r="I6" s="13"/>
    </row>
    <row r="7" spans="1:10" ht="12" hidden="1" customHeight="1" thickBot="1" x14ac:dyDescent="0.25">
      <c r="A7" s="140"/>
      <c r="B7" s="140"/>
      <c r="C7" s="141"/>
      <c r="D7" s="140"/>
      <c r="E7" s="140"/>
      <c r="F7" s="140"/>
      <c r="G7" s="140"/>
      <c r="H7" s="140"/>
      <c r="I7" s="140"/>
      <c r="J7" s="5"/>
    </row>
    <row r="8" spans="1:10" ht="33.950000000000003" customHeight="1" thickBot="1" x14ac:dyDescent="0.25">
      <c r="A8" s="1" t="s">
        <v>4</v>
      </c>
      <c r="B8" s="1" t="s">
        <v>5</v>
      </c>
      <c r="C8" s="1" t="s">
        <v>6</v>
      </c>
      <c r="D8" s="2" t="s">
        <v>7</v>
      </c>
      <c r="E8" s="1" t="s">
        <v>8</v>
      </c>
      <c r="F8" s="1" t="s">
        <v>9</v>
      </c>
      <c r="G8" s="1" t="s">
        <v>10</v>
      </c>
      <c r="H8" s="1" t="s">
        <v>11</v>
      </c>
      <c r="I8" s="3" t="s">
        <v>12</v>
      </c>
    </row>
    <row r="9" spans="1:10" ht="13.5" customHeight="1" x14ac:dyDescent="0.2">
      <c r="A9" s="56">
        <v>1</v>
      </c>
      <c r="B9" s="56">
        <v>2</v>
      </c>
      <c r="C9" s="4">
        <v>3</v>
      </c>
      <c r="D9" s="8">
        <v>4</v>
      </c>
      <c r="E9" s="56">
        <v>5</v>
      </c>
      <c r="F9" s="56">
        <v>6</v>
      </c>
      <c r="G9" s="56">
        <v>7</v>
      </c>
      <c r="H9" s="56">
        <v>8</v>
      </c>
      <c r="I9" s="9">
        <v>9</v>
      </c>
    </row>
    <row r="10" spans="1:10" ht="15.6" customHeight="1" x14ac:dyDescent="0.2">
      <c r="A10" s="14" t="s">
        <v>13</v>
      </c>
      <c r="B10" s="14"/>
      <c r="C10" s="41"/>
      <c r="D10" s="14"/>
      <c r="E10" s="14"/>
      <c r="F10" s="14"/>
      <c r="G10" s="14"/>
      <c r="H10" s="14"/>
      <c r="I10" s="14"/>
    </row>
    <row r="11" spans="1:10" ht="13.35" customHeight="1" x14ac:dyDescent="0.2">
      <c r="A11" s="15" t="s">
        <v>14</v>
      </c>
      <c r="B11" s="15"/>
      <c r="C11" s="42"/>
      <c r="D11" s="15"/>
      <c r="E11" s="15"/>
      <c r="F11" s="15"/>
      <c r="G11" s="15"/>
      <c r="H11" s="15"/>
      <c r="I11" s="15"/>
    </row>
    <row r="12" spans="1:10" s="5" customFormat="1" ht="42.75" customHeight="1" x14ac:dyDescent="0.2">
      <c r="A12" s="36">
        <v>1</v>
      </c>
      <c r="B12" s="36" t="s">
        <v>15</v>
      </c>
      <c r="C12" s="43" t="s">
        <v>16</v>
      </c>
      <c r="D12" s="57" t="s">
        <v>17</v>
      </c>
      <c r="E12" s="58">
        <v>24.9</v>
      </c>
      <c r="F12" s="59">
        <v>3</v>
      </c>
      <c r="G12" s="60">
        <v>0.09</v>
      </c>
      <c r="H12" s="59">
        <v>273</v>
      </c>
      <c r="I12" s="96">
        <v>612</v>
      </c>
      <c r="J12" s="144" t="s">
        <v>147</v>
      </c>
    </row>
    <row r="13" spans="1:10" s="5" customFormat="1" ht="38.85" customHeight="1" x14ac:dyDescent="0.2">
      <c r="A13" s="36">
        <v>2</v>
      </c>
      <c r="B13" s="36" t="s">
        <v>18</v>
      </c>
      <c r="C13" s="43" t="s">
        <v>19</v>
      </c>
      <c r="D13" s="57" t="s">
        <v>17</v>
      </c>
      <c r="E13" s="58">
        <v>2.7</v>
      </c>
      <c r="F13" s="59">
        <v>3</v>
      </c>
      <c r="G13" s="58">
        <v>0.2</v>
      </c>
      <c r="H13" s="59">
        <v>273</v>
      </c>
      <c r="I13" s="96">
        <v>147</v>
      </c>
      <c r="J13" s="144" t="s">
        <v>147</v>
      </c>
    </row>
    <row r="14" spans="1:10" s="5" customFormat="1" ht="38.85" customHeight="1" x14ac:dyDescent="0.2">
      <c r="A14" s="36">
        <v>3</v>
      </c>
      <c r="B14" s="36" t="s">
        <v>20</v>
      </c>
      <c r="C14" s="43" t="s">
        <v>21</v>
      </c>
      <c r="D14" s="57" t="s">
        <v>17</v>
      </c>
      <c r="E14" s="60">
        <v>24.9</v>
      </c>
      <c r="F14" s="58">
        <v>3.5</v>
      </c>
      <c r="G14" s="60">
        <v>0.88</v>
      </c>
      <c r="H14" s="59">
        <v>290</v>
      </c>
      <c r="I14" s="96">
        <v>6354</v>
      </c>
      <c r="J14" s="144" t="s">
        <v>147</v>
      </c>
    </row>
    <row r="15" spans="1:10" s="5" customFormat="1" ht="38.85" customHeight="1" x14ac:dyDescent="0.2">
      <c r="A15" s="37">
        <v>4</v>
      </c>
      <c r="B15" s="37" t="s">
        <v>22</v>
      </c>
      <c r="C15" s="44" t="s">
        <v>23</v>
      </c>
      <c r="D15" s="57" t="s">
        <v>24</v>
      </c>
      <c r="E15" s="61">
        <v>0.13</v>
      </c>
      <c r="F15" s="62"/>
      <c r="G15" s="62"/>
      <c r="H15" s="61">
        <v>44989.83</v>
      </c>
      <c r="I15" s="97">
        <v>5849</v>
      </c>
      <c r="J15" s="144" t="s">
        <v>146</v>
      </c>
    </row>
    <row r="16" spans="1:10" s="5" customFormat="1" ht="25.5" customHeight="1" x14ac:dyDescent="0.2">
      <c r="A16" s="38"/>
      <c r="B16" s="38"/>
      <c r="C16" s="45" t="s">
        <v>25</v>
      </c>
      <c r="D16" s="63"/>
      <c r="E16" s="64"/>
      <c r="F16" s="65"/>
      <c r="G16" s="65"/>
      <c r="H16" s="64"/>
      <c r="I16" s="98"/>
      <c r="J16" s="142"/>
    </row>
    <row r="17" spans="1:10" s="5" customFormat="1" ht="51" x14ac:dyDescent="0.2">
      <c r="A17" s="36">
        <v>5</v>
      </c>
      <c r="B17" s="36" t="s">
        <v>26</v>
      </c>
      <c r="C17" s="43" t="s">
        <v>27</v>
      </c>
      <c r="D17" s="57" t="s">
        <v>17</v>
      </c>
      <c r="E17" s="58">
        <v>2.7</v>
      </c>
      <c r="F17" s="58">
        <v>3.8</v>
      </c>
      <c r="G17" s="58">
        <v>2.4</v>
      </c>
      <c r="H17" s="59">
        <v>301</v>
      </c>
      <c r="I17" s="96">
        <v>1950</v>
      </c>
      <c r="J17" s="144" t="s">
        <v>147</v>
      </c>
    </row>
    <row r="18" spans="1:10" s="5" customFormat="1" ht="38.85" customHeight="1" x14ac:dyDescent="0.2">
      <c r="A18" s="37">
        <v>6</v>
      </c>
      <c r="B18" s="37" t="s">
        <v>22</v>
      </c>
      <c r="C18" s="44" t="s">
        <v>23</v>
      </c>
      <c r="D18" s="57" t="s">
        <v>24</v>
      </c>
      <c r="E18" s="61">
        <v>1.4E-2</v>
      </c>
      <c r="F18" s="62"/>
      <c r="G18" s="62"/>
      <c r="H18" s="61">
        <v>44989.83</v>
      </c>
      <c r="I18" s="97">
        <v>630</v>
      </c>
      <c r="J18" s="144" t="s">
        <v>146</v>
      </c>
    </row>
    <row r="19" spans="1:10" s="5" customFormat="1" ht="25.5" x14ac:dyDescent="0.2">
      <c r="A19" s="38"/>
      <c r="B19" s="38"/>
      <c r="C19" s="45" t="s">
        <v>28</v>
      </c>
      <c r="D19" s="63"/>
      <c r="E19" s="64"/>
      <c r="F19" s="65"/>
      <c r="G19" s="65"/>
      <c r="H19" s="64"/>
      <c r="I19" s="98"/>
      <c r="J19" s="142"/>
    </row>
    <row r="20" spans="1:10" s="5" customFormat="1" ht="55.5" customHeight="1" x14ac:dyDescent="0.2">
      <c r="A20" s="36">
        <v>7</v>
      </c>
      <c r="B20" s="36" t="s">
        <v>29</v>
      </c>
      <c r="C20" s="43" t="s">
        <v>130</v>
      </c>
      <c r="D20" s="57" t="s">
        <v>30</v>
      </c>
      <c r="E20" s="60">
        <v>1.41</v>
      </c>
      <c r="F20" s="58">
        <v>2.5</v>
      </c>
      <c r="G20" s="58">
        <v>13.8</v>
      </c>
      <c r="H20" s="59">
        <v>261</v>
      </c>
      <c r="I20" s="96">
        <v>5079</v>
      </c>
      <c r="J20" s="144" t="s">
        <v>147</v>
      </c>
    </row>
    <row r="21" spans="1:10" s="5" customFormat="1" ht="51" x14ac:dyDescent="0.2">
      <c r="A21" s="36">
        <v>8</v>
      </c>
      <c r="B21" s="36" t="s">
        <v>31</v>
      </c>
      <c r="C21" s="43" t="s">
        <v>32</v>
      </c>
      <c r="D21" s="57" t="s">
        <v>30</v>
      </c>
      <c r="E21" s="60">
        <v>1.41</v>
      </c>
      <c r="F21" s="58">
        <v>2.5</v>
      </c>
      <c r="G21" s="59">
        <v>28.3</v>
      </c>
      <c r="H21" s="59">
        <v>261</v>
      </c>
      <c r="I21" s="96">
        <v>10414</v>
      </c>
      <c r="J21" s="144" t="s">
        <v>147</v>
      </c>
    </row>
    <row r="22" spans="1:10" s="5" customFormat="1" ht="25.7" customHeight="1" x14ac:dyDescent="0.2">
      <c r="A22" s="37">
        <v>9</v>
      </c>
      <c r="B22" s="37" t="s">
        <v>22</v>
      </c>
      <c r="C22" s="44" t="s">
        <v>33</v>
      </c>
      <c r="D22" s="57" t="s">
        <v>34</v>
      </c>
      <c r="E22" s="66">
        <v>2.9</v>
      </c>
      <c r="F22" s="62"/>
      <c r="G22" s="62"/>
      <c r="H22" s="66">
        <v>4087.7</v>
      </c>
      <c r="I22" s="97">
        <v>11854</v>
      </c>
      <c r="J22" s="144" t="s">
        <v>146</v>
      </c>
    </row>
    <row r="23" spans="1:10" s="5" customFormat="1" ht="13.35" customHeight="1" x14ac:dyDescent="0.2">
      <c r="A23" s="38"/>
      <c r="B23" s="38"/>
      <c r="C23" s="45" t="s">
        <v>35</v>
      </c>
      <c r="D23" s="63"/>
      <c r="E23" s="67"/>
      <c r="F23" s="65"/>
      <c r="G23" s="65"/>
      <c r="H23" s="67"/>
      <c r="I23" s="98"/>
      <c r="J23" s="142"/>
    </row>
    <row r="24" spans="1:10" ht="13.35" customHeight="1" x14ac:dyDescent="0.2">
      <c r="A24" s="16" t="s">
        <v>36</v>
      </c>
      <c r="B24" s="16"/>
      <c r="C24" s="46"/>
      <c r="D24" s="68"/>
      <c r="E24" s="68"/>
      <c r="F24" s="68"/>
      <c r="G24" s="68"/>
      <c r="H24" s="68"/>
      <c r="I24" s="99"/>
    </row>
    <row r="25" spans="1:10" ht="13.35" customHeight="1" x14ac:dyDescent="0.2">
      <c r="A25" s="15" t="s">
        <v>37</v>
      </c>
      <c r="B25" s="15"/>
      <c r="C25" s="42"/>
      <c r="D25" s="69"/>
      <c r="E25" s="69"/>
      <c r="F25" s="69"/>
      <c r="G25" s="69"/>
      <c r="H25" s="69"/>
      <c r="I25" s="100"/>
    </row>
    <row r="26" spans="1:10" ht="51" customHeight="1" x14ac:dyDescent="0.2">
      <c r="A26" s="17">
        <v>10</v>
      </c>
      <c r="B26" s="17" t="s">
        <v>38</v>
      </c>
      <c r="C26" s="47" t="s">
        <v>39</v>
      </c>
      <c r="D26" s="70" t="s">
        <v>30</v>
      </c>
      <c r="E26" s="71">
        <v>0.5</v>
      </c>
      <c r="F26" s="72">
        <v>2.5</v>
      </c>
      <c r="G26" s="73">
        <v>28.3</v>
      </c>
      <c r="H26" s="73">
        <v>261</v>
      </c>
      <c r="I26" s="101">
        <v>3693</v>
      </c>
      <c r="J26" s="144" t="s">
        <v>147</v>
      </c>
    </row>
    <row r="27" spans="1:10" ht="25.7" customHeight="1" x14ac:dyDescent="0.2">
      <c r="A27" s="18">
        <v>11</v>
      </c>
      <c r="B27" s="18" t="s">
        <v>22</v>
      </c>
      <c r="C27" s="48" t="s">
        <v>33</v>
      </c>
      <c r="D27" s="70" t="s">
        <v>34</v>
      </c>
      <c r="E27" s="74">
        <v>1.03</v>
      </c>
      <c r="F27" s="75"/>
      <c r="G27" s="75"/>
      <c r="H27" s="76">
        <v>4087.7</v>
      </c>
      <c r="I27" s="102">
        <v>4210</v>
      </c>
      <c r="J27" s="144" t="s">
        <v>146</v>
      </c>
    </row>
    <row r="28" spans="1:10" ht="13.35" customHeight="1" x14ac:dyDescent="0.2">
      <c r="A28" s="19"/>
      <c r="B28" s="19"/>
      <c r="C28" s="45" t="s">
        <v>40</v>
      </c>
      <c r="D28" s="77"/>
      <c r="E28" s="78"/>
      <c r="F28" s="79"/>
      <c r="G28" s="79"/>
      <c r="H28" s="80"/>
      <c r="I28" s="103"/>
      <c r="J28" s="143" t="s">
        <v>41</v>
      </c>
    </row>
    <row r="29" spans="1:10" ht="38.85" customHeight="1" x14ac:dyDescent="0.2">
      <c r="A29" s="17">
        <v>12</v>
      </c>
      <c r="B29" s="17" t="s">
        <v>20</v>
      </c>
      <c r="C29" s="47" t="s">
        <v>21</v>
      </c>
      <c r="D29" s="70" t="s">
        <v>17</v>
      </c>
      <c r="E29" s="72" t="s">
        <v>42</v>
      </c>
      <c r="F29" s="72">
        <v>3.5</v>
      </c>
      <c r="G29" s="71">
        <v>0.88</v>
      </c>
      <c r="H29" s="73">
        <v>290</v>
      </c>
      <c r="I29" s="101">
        <v>2093</v>
      </c>
      <c r="J29" s="144" t="s">
        <v>147</v>
      </c>
    </row>
    <row r="30" spans="1:10" ht="38.85" customHeight="1" x14ac:dyDescent="0.2">
      <c r="A30" s="18">
        <v>13</v>
      </c>
      <c r="B30" s="18" t="s">
        <v>22</v>
      </c>
      <c r="C30" s="48" t="s">
        <v>23</v>
      </c>
      <c r="D30" s="70" t="s">
        <v>24</v>
      </c>
      <c r="E30" s="81">
        <v>4.2999999999999997E-2</v>
      </c>
      <c r="F30" s="75"/>
      <c r="G30" s="75"/>
      <c r="H30" s="74">
        <v>44989.83</v>
      </c>
      <c r="I30" s="102">
        <v>1935</v>
      </c>
      <c r="J30" s="144" t="s">
        <v>146</v>
      </c>
    </row>
    <row r="31" spans="1:10" ht="25.5" customHeight="1" x14ac:dyDescent="0.2">
      <c r="A31" s="19"/>
      <c r="B31" s="19"/>
      <c r="C31" s="49" t="s">
        <v>43</v>
      </c>
      <c r="D31" s="77"/>
      <c r="E31" s="82"/>
      <c r="F31" s="79"/>
      <c r="G31" s="79"/>
      <c r="H31" s="78"/>
      <c r="I31" s="103"/>
      <c r="J31" s="143" t="s">
        <v>44</v>
      </c>
    </row>
    <row r="32" spans="1:10" ht="51" x14ac:dyDescent="0.2">
      <c r="A32" s="17">
        <v>14</v>
      </c>
      <c r="B32" s="17" t="s">
        <v>26</v>
      </c>
      <c r="C32" s="47" t="s">
        <v>27</v>
      </c>
      <c r="D32" s="70" t="s">
        <v>17</v>
      </c>
      <c r="E32" s="72">
        <v>1.8</v>
      </c>
      <c r="F32" s="72">
        <v>3.8</v>
      </c>
      <c r="G32" s="72">
        <v>2.4</v>
      </c>
      <c r="H32" s="73">
        <v>301</v>
      </c>
      <c r="I32" s="101">
        <v>1300</v>
      </c>
      <c r="J32" s="144" t="s">
        <v>147</v>
      </c>
    </row>
    <row r="33" spans="1:10" ht="38.85" customHeight="1" x14ac:dyDescent="0.2">
      <c r="A33" s="18">
        <v>15</v>
      </c>
      <c r="B33" s="18" t="s">
        <v>22</v>
      </c>
      <c r="C33" s="48" t="s">
        <v>23</v>
      </c>
      <c r="D33" s="70" t="s">
        <v>24</v>
      </c>
      <c r="E33" s="83">
        <v>9.4999999999999998E-3</v>
      </c>
      <c r="F33" s="75"/>
      <c r="G33" s="75"/>
      <c r="H33" s="74">
        <v>44989.83</v>
      </c>
      <c r="I33" s="102">
        <v>427</v>
      </c>
      <c r="J33" s="144" t="s">
        <v>146</v>
      </c>
    </row>
    <row r="34" spans="1:10" ht="25.5" customHeight="1" x14ac:dyDescent="0.2">
      <c r="A34" s="19"/>
      <c r="B34" s="19"/>
      <c r="C34" s="49" t="s">
        <v>45</v>
      </c>
      <c r="D34" s="77"/>
      <c r="E34" s="84"/>
      <c r="F34" s="79"/>
      <c r="G34" s="79"/>
      <c r="H34" s="78"/>
      <c r="I34" s="103"/>
    </row>
    <row r="35" spans="1:10" ht="13.35" customHeight="1" x14ac:dyDescent="0.2">
      <c r="A35" s="20" t="s">
        <v>46</v>
      </c>
      <c r="B35" s="20"/>
      <c r="C35" s="50"/>
      <c r="D35" s="85"/>
      <c r="E35" s="85"/>
      <c r="F35" s="85"/>
      <c r="G35" s="85"/>
      <c r="H35" s="85"/>
      <c r="I35" s="104"/>
    </row>
    <row r="36" spans="1:10" ht="25.7" customHeight="1" x14ac:dyDescent="0.2">
      <c r="A36" s="17">
        <v>16</v>
      </c>
      <c r="B36" s="17" t="s">
        <v>47</v>
      </c>
      <c r="C36" s="47" t="s">
        <v>48</v>
      </c>
      <c r="D36" s="70" t="s">
        <v>30</v>
      </c>
      <c r="E36" s="71">
        <v>0.62</v>
      </c>
      <c r="F36" s="72">
        <v>2.5</v>
      </c>
      <c r="G36" s="72">
        <v>21.6</v>
      </c>
      <c r="H36" s="73">
        <v>261</v>
      </c>
      <c r="I36" s="101">
        <v>3495</v>
      </c>
      <c r="J36" s="144" t="s">
        <v>147</v>
      </c>
    </row>
    <row r="37" spans="1:10" ht="12.75" customHeight="1" x14ac:dyDescent="0.2">
      <c r="A37" s="18">
        <v>17</v>
      </c>
      <c r="B37" s="18" t="s">
        <v>22</v>
      </c>
      <c r="C37" s="48" t="s">
        <v>33</v>
      </c>
      <c r="D37" s="70" t="s">
        <v>49</v>
      </c>
      <c r="E37" s="74">
        <v>1.28</v>
      </c>
      <c r="F37" s="75"/>
      <c r="G37" s="75"/>
      <c r="H37" s="76">
        <v>4087.7</v>
      </c>
      <c r="I37" s="102">
        <v>5232</v>
      </c>
      <c r="J37" s="144" t="s">
        <v>146</v>
      </c>
    </row>
    <row r="38" spans="1:10" ht="13.35" customHeight="1" x14ac:dyDescent="0.2">
      <c r="A38" s="19"/>
      <c r="B38" s="19"/>
      <c r="C38" s="49" t="s">
        <v>50</v>
      </c>
      <c r="D38" s="77"/>
      <c r="E38" s="78"/>
      <c r="F38" s="79"/>
      <c r="G38" s="79"/>
      <c r="H38" s="80"/>
      <c r="I38" s="103"/>
    </row>
    <row r="39" spans="1:10" ht="25.7" customHeight="1" x14ac:dyDescent="0.2">
      <c r="A39" s="17">
        <v>18</v>
      </c>
      <c r="B39" s="17" t="s">
        <v>51</v>
      </c>
      <c r="C39" s="47" t="s">
        <v>52</v>
      </c>
      <c r="D39" s="70" t="s">
        <v>17</v>
      </c>
      <c r="E39" s="73">
        <v>10</v>
      </c>
      <c r="F39" s="86">
        <v>2.5</v>
      </c>
      <c r="G39" s="86">
        <v>2.4</v>
      </c>
      <c r="H39" s="72">
        <v>261</v>
      </c>
      <c r="I39" s="102">
        <v>6264</v>
      </c>
      <c r="J39" s="144" t="s">
        <v>147</v>
      </c>
    </row>
    <row r="40" spans="1:10" ht="39.75" customHeight="1" x14ac:dyDescent="0.2">
      <c r="A40" s="17">
        <v>19</v>
      </c>
      <c r="B40" s="17" t="s">
        <v>20</v>
      </c>
      <c r="C40" s="47" t="s">
        <v>21</v>
      </c>
      <c r="D40" s="70" t="s">
        <v>17</v>
      </c>
      <c r="E40" s="87">
        <v>13.14</v>
      </c>
      <c r="F40" s="86">
        <v>3.5</v>
      </c>
      <c r="G40" s="86">
        <v>0.88</v>
      </c>
      <c r="H40" s="73">
        <v>290</v>
      </c>
      <c r="I40" s="102">
        <v>3353</v>
      </c>
      <c r="J40" s="144" t="s">
        <v>147</v>
      </c>
    </row>
    <row r="41" spans="1:10" ht="39.75" customHeight="1" x14ac:dyDescent="0.2">
      <c r="A41" s="17">
        <v>20</v>
      </c>
      <c r="B41" s="18" t="s">
        <v>22</v>
      </c>
      <c r="C41" s="48" t="s">
        <v>23</v>
      </c>
      <c r="D41" s="70" t="s">
        <v>24</v>
      </c>
      <c r="E41" s="87">
        <v>6.9000000000000006E-2</v>
      </c>
      <c r="F41" s="86"/>
      <c r="G41" s="86"/>
      <c r="H41" s="72">
        <v>44989.83</v>
      </c>
      <c r="I41" s="102">
        <v>3104</v>
      </c>
      <c r="J41" s="144" t="s">
        <v>146</v>
      </c>
    </row>
    <row r="42" spans="1:10" ht="25.5" x14ac:dyDescent="0.2">
      <c r="A42" s="17">
        <v>21</v>
      </c>
      <c r="B42" s="23"/>
      <c r="C42" s="49" t="s">
        <v>53</v>
      </c>
      <c r="D42" s="70"/>
      <c r="E42" s="87"/>
      <c r="F42" s="86"/>
      <c r="G42" s="86"/>
      <c r="H42" s="73"/>
      <c r="I42" s="102"/>
    </row>
    <row r="43" spans="1:10" ht="25.7" customHeight="1" x14ac:dyDescent="0.2">
      <c r="A43" s="20" t="s">
        <v>54</v>
      </c>
      <c r="B43" s="20"/>
      <c r="C43" s="50"/>
      <c r="D43" s="85"/>
      <c r="E43" s="85"/>
      <c r="F43" s="85"/>
      <c r="G43" s="85"/>
      <c r="H43" s="85"/>
      <c r="I43" s="104"/>
    </row>
    <row r="44" spans="1:10" ht="51.75" customHeight="1" x14ac:dyDescent="0.2">
      <c r="A44" s="17">
        <v>22</v>
      </c>
      <c r="B44" s="17" t="s">
        <v>38</v>
      </c>
      <c r="C44" s="47" t="s">
        <v>55</v>
      </c>
      <c r="D44" s="88" t="s">
        <v>30</v>
      </c>
      <c r="E44" s="71">
        <v>0.49</v>
      </c>
      <c r="F44" s="72">
        <v>2.5</v>
      </c>
      <c r="G44" s="72">
        <v>28.3</v>
      </c>
      <c r="H44" s="73">
        <v>261</v>
      </c>
      <c r="I44" s="105">
        <v>1326</v>
      </c>
      <c r="J44" s="144" t="s">
        <v>147</v>
      </c>
    </row>
    <row r="45" spans="1:10" ht="51" x14ac:dyDescent="0.2">
      <c r="A45" s="18">
        <v>23</v>
      </c>
      <c r="B45" s="18" t="s">
        <v>22</v>
      </c>
      <c r="C45" s="47" t="s">
        <v>56</v>
      </c>
      <c r="D45" s="70" t="s">
        <v>34</v>
      </c>
      <c r="E45" s="74">
        <v>1.01</v>
      </c>
      <c r="F45" s="75"/>
      <c r="G45" s="75"/>
      <c r="H45" s="74">
        <v>4410.6899999999996</v>
      </c>
      <c r="I45" s="102">
        <v>4455</v>
      </c>
      <c r="J45" s="144" t="s">
        <v>146</v>
      </c>
    </row>
    <row r="46" spans="1:10" x14ac:dyDescent="0.2">
      <c r="A46" s="19"/>
      <c r="B46" s="19"/>
      <c r="C46" s="47" t="s">
        <v>57</v>
      </c>
      <c r="D46" s="77"/>
      <c r="E46" s="78"/>
      <c r="F46" s="79"/>
      <c r="G46" s="79"/>
      <c r="H46" s="78"/>
      <c r="I46" s="103"/>
    </row>
    <row r="47" spans="1:10" ht="45.75" customHeight="1" x14ac:dyDescent="0.2">
      <c r="A47" s="17">
        <v>24</v>
      </c>
      <c r="B47" s="17" t="s">
        <v>20</v>
      </c>
      <c r="C47" s="47" t="s">
        <v>21</v>
      </c>
      <c r="D47" s="70" t="s">
        <v>17</v>
      </c>
      <c r="E47" s="87">
        <v>9.4</v>
      </c>
      <c r="F47" s="86">
        <v>3.5</v>
      </c>
      <c r="G47" s="86">
        <v>0.88</v>
      </c>
      <c r="H47" s="73">
        <v>290</v>
      </c>
      <c r="I47" s="102">
        <v>2399</v>
      </c>
      <c r="J47" s="144" t="s">
        <v>147</v>
      </c>
    </row>
    <row r="48" spans="1:10" ht="44.25" customHeight="1" x14ac:dyDescent="0.2">
      <c r="A48" s="17">
        <v>25</v>
      </c>
      <c r="B48" s="18" t="s">
        <v>22</v>
      </c>
      <c r="C48" s="48" t="s">
        <v>23</v>
      </c>
      <c r="D48" s="70" t="s">
        <v>17</v>
      </c>
      <c r="E48" s="87">
        <v>0.05</v>
      </c>
      <c r="F48" s="86"/>
      <c r="G48" s="86"/>
      <c r="H48" s="73" t="s">
        <v>58</v>
      </c>
      <c r="I48" s="102">
        <v>2249</v>
      </c>
      <c r="J48" s="144" t="s">
        <v>146</v>
      </c>
    </row>
    <row r="49" spans="1:10" ht="25.5" x14ac:dyDescent="0.2">
      <c r="A49" s="17">
        <v>26</v>
      </c>
      <c r="B49" s="23"/>
      <c r="C49" s="49" t="s">
        <v>59</v>
      </c>
      <c r="D49" s="70"/>
      <c r="E49" s="87"/>
      <c r="F49" s="86"/>
      <c r="G49" s="86"/>
      <c r="H49" s="73"/>
      <c r="I49" s="102"/>
    </row>
    <row r="50" spans="1:10" ht="53.25" customHeight="1" x14ac:dyDescent="0.2">
      <c r="A50" s="17">
        <v>27</v>
      </c>
      <c r="B50" s="17" t="s">
        <v>26</v>
      </c>
      <c r="C50" s="47" t="s">
        <v>27</v>
      </c>
      <c r="D50" s="70" t="s">
        <v>17</v>
      </c>
      <c r="E50" s="72">
        <v>3.6</v>
      </c>
      <c r="F50" s="72">
        <v>3.8</v>
      </c>
      <c r="G50" s="72">
        <v>2.4</v>
      </c>
      <c r="H50" s="73">
        <v>301</v>
      </c>
      <c r="I50" s="101">
        <v>2601</v>
      </c>
      <c r="J50" s="144" t="s">
        <v>147</v>
      </c>
    </row>
    <row r="51" spans="1:10" ht="38.25" x14ac:dyDescent="0.2">
      <c r="A51" s="17">
        <v>28</v>
      </c>
      <c r="B51" s="18" t="s">
        <v>22</v>
      </c>
      <c r="C51" s="48" t="s">
        <v>23</v>
      </c>
      <c r="D51" s="70" t="s">
        <v>17</v>
      </c>
      <c r="E51" s="87">
        <v>1.9E-2</v>
      </c>
      <c r="F51" s="86"/>
      <c r="G51" s="86"/>
      <c r="H51" s="73" t="s">
        <v>58</v>
      </c>
      <c r="I51" s="102">
        <v>855</v>
      </c>
      <c r="J51" s="144" t="s">
        <v>146</v>
      </c>
    </row>
    <row r="52" spans="1:10" ht="25.5" x14ac:dyDescent="0.2">
      <c r="A52" s="17">
        <v>29</v>
      </c>
      <c r="B52" s="23"/>
      <c r="C52" s="49" t="s">
        <v>60</v>
      </c>
      <c r="D52" s="70"/>
      <c r="E52" s="87"/>
      <c r="F52" s="86"/>
      <c r="G52" s="86"/>
      <c r="H52" s="73"/>
      <c r="I52" s="102"/>
    </row>
    <row r="53" spans="1:10" x14ac:dyDescent="0.2">
      <c r="A53" s="24" t="s">
        <v>61</v>
      </c>
      <c r="B53" s="20"/>
      <c r="C53" s="50"/>
      <c r="D53" s="85"/>
      <c r="E53" s="85"/>
      <c r="F53" s="85"/>
      <c r="G53" s="85"/>
      <c r="H53" s="85"/>
      <c r="I53" s="106"/>
    </row>
    <row r="54" spans="1:10" ht="38.85" customHeight="1" x14ac:dyDescent="0.2">
      <c r="A54" s="17">
        <v>30</v>
      </c>
      <c r="B54" s="17" t="s">
        <v>62</v>
      </c>
      <c r="C54" s="47" t="s">
        <v>63</v>
      </c>
      <c r="D54" s="70" t="s">
        <v>30</v>
      </c>
      <c r="E54" s="71">
        <v>6.1</v>
      </c>
      <c r="F54" s="72">
        <v>2.5</v>
      </c>
      <c r="G54" s="72">
        <v>34.5</v>
      </c>
      <c r="H54" s="73">
        <v>261</v>
      </c>
      <c r="I54" s="101">
        <f>H54*G54</f>
        <v>9004.5</v>
      </c>
      <c r="J54" s="144" t="s">
        <v>147</v>
      </c>
    </row>
    <row r="55" spans="1:10" ht="52.5" customHeight="1" x14ac:dyDescent="0.2">
      <c r="A55" s="18">
        <v>31</v>
      </c>
      <c r="B55" s="18" t="s">
        <v>22</v>
      </c>
      <c r="C55" s="48" t="s">
        <v>64</v>
      </c>
      <c r="D55" s="70" t="s">
        <v>34</v>
      </c>
      <c r="E55" s="74">
        <v>12.56</v>
      </c>
      <c r="F55" s="75"/>
      <c r="G55" s="75"/>
      <c r="H55" s="76">
        <v>4087.7</v>
      </c>
      <c r="I55" s="128">
        <f>H55*E55</f>
        <v>51341.512000000002</v>
      </c>
      <c r="J55" s="144" t="s">
        <v>146</v>
      </c>
    </row>
    <row r="56" spans="1:10" ht="13.35" customHeight="1" x14ac:dyDescent="0.2">
      <c r="A56" s="19"/>
      <c r="B56" s="19"/>
      <c r="C56" s="49" t="s">
        <v>131</v>
      </c>
      <c r="D56" s="77"/>
      <c r="E56" s="78"/>
      <c r="F56" s="79"/>
      <c r="G56" s="79"/>
      <c r="H56" s="80"/>
      <c r="I56" s="103"/>
    </row>
    <row r="57" spans="1:10" ht="38.25" x14ac:dyDescent="0.2">
      <c r="A57" s="18">
        <v>32</v>
      </c>
      <c r="B57" s="18" t="s">
        <v>20</v>
      </c>
      <c r="C57" s="48" t="s">
        <v>21</v>
      </c>
      <c r="D57" s="70" t="s">
        <v>17</v>
      </c>
      <c r="E57" s="74">
        <v>66</v>
      </c>
      <c r="F57" s="76">
        <v>3.5</v>
      </c>
      <c r="G57" s="74">
        <v>0.88</v>
      </c>
      <c r="H57" s="89">
        <v>290</v>
      </c>
      <c r="I57" s="101">
        <v>16843</v>
      </c>
      <c r="J57" s="144" t="s">
        <v>147</v>
      </c>
    </row>
    <row r="58" spans="1:10" ht="13.35" customHeight="1" x14ac:dyDescent="0.2">
      <c r="A58" s="19"/>
      <c r="B58" s="25" t="s">
        <v>65</v>
      </c>
      <c r="C58" s="49"/>
      <c r="D58" s="77"/>
      <c r="E58" s="78"/>
      <c r="F58" s="80"/>
      <c r="G58" s="78"/>
      <c r="H58" s="90"/>
      <c r="I58" s="107"/>
      <c r="J58" s="144" t="s">
        <v>147</v>
      </c>
    </row>
    <row r="59" spans="1:10" ht="38.85" customHeight="1" x14ac:dyDescent="0.2">
      <c r="A59" s="18">
        <v>33</v>
      </c>
      <c r="B59" s="18" t="s">
        <v>22</v>
      </c>
      <c r="C59" s="48" t="s">
        <v>66</v>
      </c>
      <c r="D59" s="70" t="s">
        <v>24</v>
      </c>
      <c r="E59" s="81">
        <v>0.443</v>
      </c>
      <c r="F59" s="75"/>
      <c r="G59" s="75"/>
      <c r="H59" s="74">
        <v>45381</v>
      </c>
      <c r="I59" s="102">
        <v>20104</v>
      </c>
      <c r="J59" s="144" t="s">
        <v>146</v>
      </c>
    </row>
    <row r="60" spans="1:10" ht="25.5" customHeight="1" x14ac:dyDescent="0.2">
      <c r="A60" s="19"/>
      <c r="B60" s="19"/>
      <c r="C60" s="49" t="s">
        <v>67</v>
      </c>
      <c r="D60" s="77"/>
      <c r="E60" s="82"/>
      <c r="F60" s="79"/>
      <c r="G60" s="79"/>
      <c r="H60" s="78"/>
      <c r="I60" s="103"/>
    </row>
    <row r="61" spans="1:10" ht="51.75" customHeight="1" x14ac:dyDescent="0.2">
      <c r="A61" s="18">
        <v>34</v>
      </c>
      <c r="B61" s="18" t="s">
        <v>26</v>
      </c>
      <c r="C61" s="48" t="s">
        <v>27</v>
      </c>
      <c r="D61" s="70" t="s">
        <v>17</v>
      </c>
      <c r="E61" s="74">
        <v>4.6100000000000003</v>
      </c>
      <c r="F61" s="76">
        <v>3.8</v>
      </c>
      <c r="G61" s="76">
        <v>2.4</v>
      </c>
      <c r="H61" s="89">
        <v>301</v>
      </c>
      <c r="I61" s="101">
        <v>3329</v>
      </c>
      <c r="J61" s="144" t="s">
        <v>147</v>
      </c>
    </row>
    <row r="62" spans="1:10" ht="13.35" customHeight="1" x14ac:dyDescent="0.2">
      <c r="A62" s="19"/>
      <c r="B62" s="25" t="s">
        <v>65</v>
      </c>
      <c r="C62" s="49"/>
      <c r="D62" s="77"/>
      <c r="E62" s="78"/>
      <c r="F62" s="80"/>
      <c r="G62" s="80"/>
      <c r="H62" s="90"/>
      <c r="I62" s="107"/>
      <c r="J62" s="144" t="s">
        <v>147</v>
      </c>
    </row>
    <row r="63" spans="1:10" ht="38.85" customHeight="1" x14ac:dyDescent="0.2">
      <c r="A63" s="18">
        <v>35</v>
      </c>
      <c r="B63" s="18" t="s">
        <v>22</v>
      </c>
      <c r="C63" s="48" t="s">
        <v>66</v>
      </c>
      <c r="D63" s="70" t="s">
        <v>24</v>
      </c>
      <c r="E63" s="81">
        <v>0.02</v>
      </c>
      <c r="F63" s="75"/>
      <c r="G63" s="75"/>
      <c r="H63" s="74">
        <v>45381</v>
      </c>
      <c r="I63" s="102">
        <v>908</v>
      </c>
      <c r="J63" s="144" t="s">
        <v>146</v>
      </c>
    </row>
    <row r="64" spans="1:10" ht="25.5" customHeight="1" x14ac:dyDescent="0.2">
      <c r="A64" s="19"/>
      <c r="B64" s="19"/>
      <c r="C64" s="49" t="s">
        <v>68</v>
      </c>
      <c r="D64" s="77"/>
      <c r="E64" s="82"/>
      <c r="F64" s="79"/>
      <c r="G64" s="79"/>
      <c r="H64" s="78"/>
      <c r="I64" s="103"/>
    </row>
    <row r="65" spans="1:10" ht="13.35" customHeight="1" x14ac:dyDescent="0.2">
      <c r="A65" s="20" t="s">
        <v>69</v>
      </c>
      <c r="B65" s="20"/>
      <c r="C65" s="50"/>
      <c r="D65" s="85"/>
      <c r="E65" s="85"/>
      <c r="F65" s="85"/>
      <c r="G65" s="85"/>
      <c r="H65" s="85"/>
      <c r="I65" s="104"/>
    </row>
    <row r="66" spans="1:10" ht="38.85" customHeight="1" x14ac:dyDescent="0.2">
      <c r="A66" s="17">
        <v>36</v>
      </c>
      <c r="B66" s="17" t="s">
        <v>15</v>
      </c>
      <c r="C66" s="47" t="s">
        <v>16</v>
      </c>
      <c r="D66" s="70" t="s">
        <v>17</v>
      </c>
      <c r="E66" s="71">
        <v>40.450000000000003</v>
      </c>
      <c r="F66" s="73">
        <v>3</v>
      </c>
      <c r="G66" s="71">
        <v>0.09</v>
      </c>
      <c r="H66" s="73">
        <v>273</v>
      </c>
      <c r="I66" s="101">
        <v>994</v>
      </c>
      <c r="J66" s="144" t="s">
        <v>147</v>
      </c>
    </row>
    <row r="67" spans="1:10" ht="38.25" x14ac:dyDescent="0.2">
      <c r="A67" s="17">
        <v>37</v>
      </c>
      <c r="B67" s="17" t="s">
        <v>20</v>
      </c>
      <c r="C67" s="47" t="s">
        <v>21</v>
      </c>
      <c r="D67" s="70" t="s">
        <v>17</v>
      </c>
      <c r="E67" s="71">
        <v>40.450000000000003</v>
      </c>
      <c r="F67" s="72">
        <v>3.5</v>
      </c>
      <c r="G67" s="71">
        <v>0.88</v>
      </c>
      <c r="H67" s="73">
        <v>290</v>
      </c>
      <c r="I67" s="101">
        <v>10323</v>
      </c>
      <c r="J67" s="144" t="s">
        <v>147</v>
      </c>
    </row>
    <row r="68" spans="1:10" ht="38.85" customHeight="1" x14ac:dyDescent="0.2">
      <c r="A68" s="18">
        <v>38</v>
      </c>
      <c r="B68" s="18" t="s">
        <v>22</v>
      </c>
      <c r="C68" s="48" t="s">
        <v>66</v>
      </c>
      <c r="D68" s="70" t="s">
        <v>24</v>
      </c>
      <c r="E68" s="74">
        <v>0.27100000000000002</v>
      </c>
      <c r="F68" s="75"/>
      <c r="G68" s="75"/>
      <c r="H68" s="74">
        <v>45381</v>
      </c>
      <c r="I68" s="102">
        <v>12298</v>
      </c>
      <c r="J68" s="144" t="s">
        <v>146</v>
      </c>
    </row>
    <row r="69" spans="1:10" ht="25.5" customHeight="1" x14ac:dyDescent="0.2">
      <c r="A69" s="19"/>
      <c r="B69" s="19"/>
      <c r="C69" s="49" t="s">
        <v>70</v>
      </c>
      <c r="D69" s="77"/>
      <c r="E69" s="78"/>
      <c r="F69" s="79"/>
      <c r="G69" s="79"/>
      <c r="H69" s="78"/>
      <c r="I69" s="103"/>
    </row>
    <row r="70" spans="1:10" ht="38.85" customHeight="1" x14ac:dyDescent="0.2">
      <c r="A70" s="17">
        <v>39</v>
      </c>
      <c r="B70" s="17" t="s">
        <v>71</v>
      </c>
      <c r="C70" s="47" t="s">
        <v>72</v>
      </c>
      <c r="D70" s="70" t="s">
        <v>30</v>
      </c>
      <c r="E70" s="71">
        <v>3.74</v>
      </c>
      <c r="F70" s="72">
        <v>2.5</v>
      </c>
      <c r="G70" s="72">
        <v>13.4</v>
      </c>
      <c r="H70" s="73">
        <v>261</v>
      </c>
      <c r="I70" s="101">
        <v>13080</v>
      </c>
      <c r="J70" s="144" t="s">
        <v>147</v>
      </c>
    </row>
    <row r="71" spans="1:10" ht="38.85" customHeight="1" x14ac:dyDescent="0.2">
      <c r="A71" s="17">
        <v>40</v>
      </c>
      <c r="B71" s="17" t="s">
        <v>73</v>
      </c>
      <c r="C71" s="47" t="s">
        <v>74</v>
      </c>
      <c r="D71" s="70" t="s">
        <v>30</v>
      </c>
      <c r="E71" s="71">
        <v>3.74</v>
      </c>
      <c r="F71" s="72">
        <v>2.5</v>
      </c>
      <c r="G71" s="73">
        <v>39</v>
      </c>
      <c r="H71" s="73">
        <v>261</v>
      </c>
      <c r="I71" s="101">
        <v>38069</v>
      </c>
      <c r="J71" s="144" t="s">
        <v>147</v>
      </c>
    </row>
    <row r="72" spans="1:10" ht="25.7" customHeight="1" x14ac:dyDescent="0.2">
      <c r="A72" s="18">
        <v>41</v>
      </c>
      <c r="B72" s="18" t="s">
        <v>22</v>
      </c>
      <c r="C72" s="48" t="s">
        <v>75</v>
      </c>
      <c r="D72" s="70" t="s">
        <v>34</v>
      </c>
      <c r="E72" s="74">
        <v>7.7</v>
      </c>
      <c r="F72" s="75"/>
      <c r="G72" s="75"/>
      <c r="H72" s="76">
        <v>4087.7</v>
      </c>
      <c r="I72" s="102">
        <v>31475</v>
      </c>
      <c r="J72" s="144" t="s">
        <v>146</v>
      </c>
    </row>
    <row r="73" spans="1:10" ht="13.35" customHeight="1" x14ac:dyDescent="0.2">
      <c r="A73" s="19"/>
      <c r="B73" s="19"/>
      <c r="C73" s="49" t="s">
        <v>76</v>
      </c>
      <c r="D73" s="77"/>
      <c r="E73" s="78"/>
      <c r="F73" s="79"/>
      <c r="G73" s="79"/>
      <c r="H73" s="80"/>
      <c r="I73" s="103"/>
    </row>
    <row r="74" spans="1:10" ht="13.35" customHeight="1" x14ac:dyDescent="0.2">
      <c r="A74" s="20" t="s">
        <v>77</v>
      </c>
      <c r="B74" s="20"/>
      <c r="C74" s="50"/>
      <c r="D74" s="85"/>
      <c r="E74" s="85"/>
      <c r="F74" s="85"/>
      <c r="G74" s="85"/>
      <c r="H74" s="85"/>
      <c r="I74" s="104"/>
    </row>
    <row r="75" spans="1:10" ht="38.85" customHeight="1" x14ac:dyDescent="0.2">
      <c r="A75" s="17">
        <v>42</v>
      </c>
      <c r="B75" s="17" t="s">
        <v>15</v>
      </c>
      <c r="C75" s="47" t="s">
        <v>16</v>
      </c>
      <c r="D75" s="70" t="s">
        <v>17</v>
      </c>
      <c r="E75" s="71">
        <v>7.93</v>
      </c>
      <c r="F75" s="72">
        <v>3</v>
      </c>
      <c r="G75" s="71">
        <v>0.09</v>
      </c>
      <c r="H75" s="73">
        <v>273</v>
      </c>
      <c r="I75" s="101">
        <v>194</v>
      </c>
      <c r="J75" s="144" t="s">
        <v>147</v>
      </c>
    </row>
    <row r="76" spans="1:10" ht="38.85" customHeight="1" x14ac:dyDescent="0.2">
      <c r="A76" s="17">
        <v>43</v>
      </c>
      <c r="B76" s="17" t="s">
        <v>20</v>
      </c>
      <c r="C76" s="47" t="s">
        <v>21</v>
      </c>
      <c r="D76" s="70" t="s">
        <v>17</v>
      </c>
      <c r="E76" s="71">
        <v>7.93</v>
      </c>
      <c r="F76" s="72">
        <v>3.5</v>
      </c>
      <c r="G76" s="71">
        <v>0.88</v>
      </c>
      <c r="H76" s="73">
        <v>290</v>
      </c>
      <c r="I76" s="101">
        <v>2016</v>
      </c>
      <c r="J76" s="144" t="s">
        <v>147</v>
      </c>
    </row>
    <row r="77" spans="1:10" ht="38.25" customHeight="1" x14ac:dyDescent="0.2">
      <c r="A77" s="18">
        <v>44</v>
      </c>
      <c r="B77" s="18" t="s">
        <v>22</v>
      </c>
      <c r="C77" s="48" t="s">
        <v>66</v>
      </c>
      <c r="D77" s="70" t="s">
        <v>24</v>
      </c>
      <c r="E77" s="81">
        <v>5.2999999999999999E-2</v>
      </c>
      <c r="F77" s="75"/>
      <c r="G77" s="75"/>
      <c r="H77" s="74">
        <v>45381</v>
      </c>
      <c r="I77" s="102">
        <v>2405</v>
      </c>
      <c r="J77" s="144" t="s">
        <v>146</v>
      </c>
    </row>
    <row r="78" spans="1:10" ht="24.75" customHeight="1" x14ac:dyDescent="0.2">
      <c r="A78" s="19"/>
      <c r="B78" s="19"/>
      <c r="C78" s="49" t="s">
        <v>78</v>
      </c>
      <c r="D78" s="77"/>
      <c r="E78" s="82"/>
      <c r="F78" s="79"/>
      <c r="G78" s="79"/>
      <c r="H78" s="78"/>
      <c r="I78" s="103"/>
    </row>
    <row r="79" spans="1:10" ht="37.5" customHeight="1" x14ac:dyDescent="0.2">
      <c r="A79" s="17">
        <v>45</v>
      </c>
      <c r="B79" s="17" t="s">
        <v>18</v>
      </c>
      <c r="C79" s="47" t="s">
        <v>19</v>
      </c>
      <c r="D79" s="70" t="s">
        <v>17</v>
      </c>
      <c r="E79" s="72">
        <v>7.2</v>
      </c>
      <c r="F79" s="73">
        <v>3</v>
      </c>
      <c r="G79" s="72">
        <v>0.2</v>
      </c>
      <c r="H79" s="73">
        <v>273</v>
      </c>
      <c r="I79" s="101">
        <v>393</v>
      </c>
      <c r="J79" s="144" t="s">
        <v>147</v>
      </c>
    </row>
    <row r="80" spans="1:10" ht="38.85" customHeight="1" x14ac:dyDescent="0.2">
      <c r="A80" s="17">
        <v>46</v>
      </c>
      <c r="B80" s="17" t="s">
        <v>26</v>
      </c>
      <c r="C80" s="47" t="s">
        <v>27</v>
      </c>
      <c r="D80" s="70" t="s">
        <v>17</v>
      </c>
      <c r="E80" s="71">
        <v>7.2</v>
      </c>
      <c r="F80" s="72">
        <v>3.8</v>
      </c>
      <c r="G80" s="72">
        <v>2.4</v>
      </c>
      <c r="H80" s="73">
        <v>301</v>
      </c>
      <c r="I80" s="101">
        <v>5201</v>
      </c>
      <c r="J80" s="144" t="s">
        <v>147</v>
      </c>
    </row>
    <row r="81" spans="1:10" ht="38.85" customHeight="1" x14ac:dyDescent="0.2">
      <c r="A81" s="18">
        <v>47</v>
      </c>
      <c r="B81" s="18" t="s">
        <v>22</v>
      </c>
      <c r="C81" s="48" t="s">
        <v>66</v>
      </c>
      <c r="D81" s="70" t="s">
        <v>24</v>
      </c>
      <c r="E81" s="81">
        <v>4.8000000000000001E-2</v>
      </c>
      <c r="F81" s="75"/>
      <c r="G81" s="75"/>
      <c r="H81" s="74">
        <v>45381</v>
      </c>
      <c r="I81" s="102">
        <v>2178</v>
      </c>
      <c r="J81" s="144" t="s">
        <v>146</v>
      </c>
    </row>
    <row r="82" spans="1:10" ht="25.5" customHeight="1" x14ac:dyDescent="0.2">
      <c r="A82" s="19"/>
      <c r="B82" s="19"/>
      <c r="C82" s="49" t="s">
        <v>79</v>
      </c>
      <c r="D82" s="77"/>
      <c r="E82" s="82"/>
      <c r="F82" s="79"/>
      <c r="G82" s="79"/>
      <c r="H82" s="78"/>
      <c r="I82" s="103"/>
    </row>
    <row r="83" spans="1:10" ht="50.25" customHeight="1" x14ac:dyDescent="0.2">
      <c r="A83" s="17">
        <v>48</v>
      </c>
      <c r="B83" s="17" t="s">
        <v>71</v>
      </c>
      <c r="C83" s="47" t="s">
        <v>72</v>
      </c>
      <c r="D83" s="70" t="s">
        <v>30</v>
      </c>
      <c r="E83" s="71">
        <v>1.59</v>
      </c>
      <c r="F83" s="72">
        <v>2.5</v>
      </c>
      <c r="G83" s="72">
        <v>13.4</v>
      </c>
      <c r="H83" s="73">
        <v>261</v>
      </c>
      <c r="I83" s="101">
        <v>5561</v>
      </c>
      <c r="J83" s="144" t="s">
        <v>147</v>
      </c>
    </row>
    <row r="84" spans="1:10" ht="67.5" customHeight="1" x14ac:dyDescent="0.2">
      <c r="A84" s="17">
        <v>49</v>
      </c>
      <c r="B84" s="17" t="s">
        <v>73</v>
      </c>
      <c r="C84" s="47" t="s">
        <v>80</v>
      </c>
      <c r="D84" s="70" t="s">
        <v>30</v>
      </c>
      <c r="E84" s="71">
        <v>1.59</v>
      </c>
      <c r="F84" s="72">
        <v>2.5</v>
      </c>
      <c r="G84" s="73">
        <v>39</v>
      </c>
      <c r="H84" s="73">
        <v>261</v>
      </c>
      <c r="I84" s="101">
        <v>16185</v>
      </c>
      <c r="J84" s="144" t="s">
        <v>147</v>
      </c>
    </row>
    <row r="85" spans="1:10" ht="45.2" customHeight="1" x14ac:dyDescent="0.2">
      <c r="A85" s="18">
        <v>50</v>
      </c>
      <c r="B85" s="18" t="s">
        <v>22</v>
      </c>
      <c r="C85" s="48" t="s">
        <v>75</v>
      </c>
      <c r="D85" s="70" t="s">
        <v>34</v>
      </c>
      <c r="E85" s="74">
        <v>3.28</v>
      </c>
      <c r="F85" s="75"/>
      <c r="G85" s="75"/>
      <c r="H85" s="76">
        <v>4087.7</v>
      </c>
      <c r="I85" s="102">
        <v>13408</v>
      </c>
      <c r="J85" s="144" t="s">
        <v>146</v>
      </c>
    </row>
    <row r="86" spans="1:10" ht="13.35" customHeight="1" x14ac:dyDescent="0.2">
      <c r="A86" s="19"/>
      <c r="B86" s="19"/>
      <c r="C86" s="49" t="s">
        <v>81</v>
      </c>
      <c r="D86" s="77"/>
      <c r="E86" s="78"/>
      <c r="F86" s="79"/>
      <c r="G86" s="79"/>
      <c r="H86" s="80"/>
      <c r="I86" s="103"/>
    </row>
    <row r="87" spans="1:10" ht="13.35" customHeight="1" x14ac:dyDescent="0.2">
      <c r="A87" s="20" t="s">
        <v>82</v>
      </c>
      <c r="B87" s="20"/>
      <c r="C87" s="50"/>
      <c r="D87" s="85"/>
      <c r="E87" s="85"/>
      <c r="F87" s="85"/>
      <c r="G87" s="85"/>
      <c r="H87" s="85"/>
      <c r="I87" s="104"/>
    </row>
    <row r="88" spans="1:10" ht="43.5" customHeight="1" x14ac:dyDescent="0.2">
      <c r="A88" s="17">
        <v>51</v>
      </c>
      <c r="B88" s="17" t="s">
        <v>132</v>
      </c>
      <c r="C88" s="47" t="s">
        <v>133</v>
      </c>
      <c r="D88" s="70" t="s">
        <v>17</v>
      </c>
      <c r="E88" s="71">
        <v>3.8</v>
      </c>
      <c r="F88" s="72">
        <v>3.5</v>
      </c>
      <c r="G88" s="71">
        <v>36.4</v>
      </c>
      <c r="H88" s="72">
        <v>138.32</v>
      </c>
      <c r="I88" s="101">
        <f>H88*G88</f>
        <v>5034.848</v>
      </c>
      <c r="J88" s="144" t="s">
        <v>147</v>
      </c>
    </row>
    <row r="89" spans="1:10" ht="25.5" x14ac:dyDescent="0.2">
      <c r="A89" s="17">
        <v>52</v>
      </c>
      <c r="B89" s="17" t="s">
        <v>83</v>
      </c>
      <c r="C89" s="47" t="s">
        <v>84</v>
      </c>
      <c r="D89" s="70" t="s">
        <v>17</v>
      </c>
      <c r="E89" s="71">
        <v>4.3</v>
      </c>
      <c r="F89" s="86">
        <v>2.5</v>
      </c>
      <c r="G89" s="86">
        <v>1.4</v>
      </c>
      <c r="H89" s="71">
        <v>261</v>
      </c>
      <c r="I89" s="102">
        <v>1571</v>
      </c>
      <c r="J89" s="144" t="s">
        <v>147</v>
      </c>
    </row>
    <row r="90" spans="1:10" ht="28.5" customHeight="1" x14ac:dyDescent="0.2">
      <c r="A90" s="17">
        <v>53</v>
      </c>
      <c r="B90" s="17" t="s">
        <v>85</v>
      </c>
      <c r="C90" s="47" t="s">
        <v>86</v>
      </c>
      <c r="D90" s="70" t="s">
        <v>17</v>
      </c>
      <c r="E90" s="71">
        <v>16.3</v>
      </c>
      <c r="F90" s="86">
        <v>3</v>
      </c>
      <c r="G90" s="86">
        <v>0.38</v>
      </c>
      <c r="H90" s="71">
        <v>273</v>
      </c>
      <c r="I90" s="102">
        <v>1691</v>
      </c>
      <c r="J90" s="144" t="s">
        <v>147</v>
      </c>
    </row>
    <row r="91" spans="1:10" ht="13.35" customHeight="1" x14ac:dyDescent="0.2">
      <c r="A91" s="20" t="s">
        <v>87</v>
      </c>
      <c r="B91" s="20"/>
      <c r="C91" s="50"/>
      <c r="D91" s="85"/>
      <c r="E91" s="85"/>
      <c r="F91" s="85"/>
      <c r="G91" s="85"/>
      <c r="H91" s="85"/>
      <c r="I91" s="104"/>
    </row>
    <row r="92" spans="1:10" ht="52.5" customHeight="1" x14ac:dyDescent="0.2">
      <c r="A92" s="17">
        <v>54</v>
      </c>
      <c r="B92" s="17" t="s">
        <v>88</v>
      </c>
      <c r="C92" s="47" t="s">
        <v>89</v>
      </c>
      <c r="D92" s="70" t="s">
        <v>30</v>
      </c>
      <c r="E92" s="71">
        <v>0.38</v>
      </c>
      <c r="F92" s="72">
        <v>2.5</v>
      </c>
      <c r="G92" s="73">
        <v>45</v>
      </c>
      <c r="H92" s="73">
        <v>261</v>
      </c>
      <c r="I92" s="101">
        <v>4463</v>
      </c>
      <c r="J92" s="144" t="s">
        <v>147</v>
      </c>
    </row>
    <row r="93" spans="1:10" ht="25.7" customHeight="1" x14ac:dyDescent="0.2">
      <c r="A93" s="18">
        <v>55</v>
      </c>
      <c r="B93" s="18" t="s">
        <v>22</v>
      </c>
      <c r="C93" s="48" t="s">
        <v>90</v>
      </c>
      <c r="D93" s="70" t="s">
        <v>34</v>
      </c>
      <c r="E93" s="74">
        <v>0.78</v>
      </c>
      <c r="F93" s="75"/>
      <c r="G93" s="75"/>
      <c r="H93" s="76">
        <v>4087.7</v>
      </c>
      <c r="I93" s="102">
        <v>3188</v>
      </c>
      <c r="J93" s="144" t="s">
        <v>146</v>
      </c>
    </row>
    <row r="94" spans="1:10" ht="13.35" customHeight="1" x14ac:dyDescent="0.2">
      <c r="A94" s="19"/>
      <c r="B94" s="19"/>
      <c r="C94" s="49" t="s">
        <v>91</v>
      </c>
      <c r="D94" s="77"/>
      <c r="E94" s="78"/>
      <c r="F94" s="79"/>
      <c r="G94" s="79"/>
      <c r="H94" s="80"/>
      <c r="I94" s="103"/>
    </row>
    <row r="95" spans="1:10" ht="18" customHeight="1" x14ac:dyDescent="0.2">
      <c r="A95" s="20" t="s">
        <v>92</v>
      </c>
      <c r="B95" s="20"/>
      <c r="C95" s="50"/>
      <c r="D95" s="85"/>
      <c r="E95" s="85"/>
      <c r="F95" s="85"/>
      <c r="G95" s="85"/>
      <c r="H95" s="85"/>
      <c r="I95" s="104"/>
    </row>
    <row r="96" spans="1:10" ht="51.75" customHeight="1" x14ac:dyDescent="0.2">
      <c r="A96" s="18">
        <v>56</v>
      </c>
      <c r="B96" s="18" t="s">
        <v>88</v>
      </c>
      <c r="C96" s="48" t="s">
        <v>89</v>
      </c>
      <c r="D96" s="70" t="s">
        <v>30</v>
      </c>
      <c r="E96" s="74">
        <v>0.16</v>
      </c>
      <c r="F96" s="76">
        <v>2.5</v>
      </c>
      <c r="G96" s="76">
        <v>45</v>
      </c>
      <c r="H96" s="89">
        <v>261</v>
      </c>
      <c r="I96" s="101">
        <v>1879</v>
      </c>
      <c r="J96" s="144" t="s">
        <v>147</v>
      </c>
    </row>
    <row r="97" spans="1:10" ht="12.75" customHeight="1" x14ac:dyDescent="0.2">
      <c r="A97" s="19"/>
      <c r="B97" s="25" t="s">
        <v>65</v>
      </c>
      <c r="C97" s="49"/>
      <c r="D97" s="77"/>
      <c r="E97" s="78"/>
      <c r="F97" s="80"/>
      <c r="G97" s="80"/>
      <c r="H97" s="90"/>
      <c r="I97" s="107"/>
      <c r="J97" s="144" t="s">
        <v>147</v>
      </c>
    </row>
    <row r="98" spans="1:10" ht="38.85" customHeight="1" x14ac:dyDescent="0.2">
      <c r="A98" s="18">
        <v>57</v>
      </c>
      <c r="B98" s="18" t="s">
        <v>22</v>
      </c>
      <c r="C98" s="48" t="s">
        <v>90</v>
      </c>
      <c r="D98" s="70" t="s">
        <v>30</v>
      </c>
      <c r="E98" s="74">
        <v>0.33</v>
      </c>
      <c r="F98" s="76"/>
      <c r="G98" s="89"/>
      <c r="H98" s="76">
        <v>4087.7</v>
      </c>
      <c r="I98" s="101">
        <v>1349</v>
      </c>
      <c r="J98" s="144" t="s">
        <v>146</v>
      </c>
    </row>
    <row r="99" spans="1:10" ht="12.75" customHeight="1" x14ac:dyDescent="0.2">
      <c r="A99" s="19"/>
      <c r="B99" s="26"/>
      <c r="C99" s="49"/>
      <c r="D99" s="77"/>
      <c r="E99" s="78"/>
      <c r="F99" s="80"/>
      <c r="G99" s="90"/>
      <c r="H99" s="80"/>
      <c r="I99" s="107"/>
    </row>
    <row r="100" spans="1:10" ht="34.35" customHeight="1" x14ac:dyDescent="0.2">
      <c r="A100" s="18">
        <v>58</v>
      </c>
      <c r="B100" s="26"/>
      <c r="C100" s="47" t="s">
        <v>93</v>
      </c>
      <c r="D100" s="70" t="s">
        <v>17</v>
      </c>
      <c r="E100" s="74"/>
      <c r="F100" s="89"/>
      <c r="G100" s="74"/>
      <c r="H100" s="89"/>
      <c r="I100" s="101"/>
    </row>
    <row r="101" spans="1:10" ht="13.35" customHeight="1" x14ac:dyDescent="0.2">
      <c r="A101" s="20" t="s">
        <v>94</v>
      </c>
      <c r="B101" s="20"/>
      <c r="C101" s="50"/>
      <c r="D101" s="85"/>
      <c r="E101" s="85"/>
      <c r="F101" s="85"/>
      <c r="G101" s="85"/>
      <c r="H101" s="85"/>
      <c r="I101" s="104"/>
    </row>
    <row r="102" spans="1:10" ht="39" customHeight="1" x14ac:dyDescent="0.2">
      <c r="A102" s="17">
        <v>59</v>
      </c>
      <c r="B102" s="17" t="s">
        <v>71</v>
      </c>
      <c r="C102" s="47" t="s">
        <v>72</v>
      </c>
      <c r="D102" s="70" t="s">
        <v>30</v>
      </c>
      <c r="E102" s="71">
        <v>1.04</v>
      </c>
      <c r="F102" s="72">
        <v>2.5</v>
      </c>
      <c r="G102" s="72">
        <v>13.4</v>
      </c>
      <c r="H102" s="73">
        <v>261</v>
      </c>
      <c r="I102" s="101">
        <v>3637</v>
      </c>
      <c r="J102" s="144" t="s">
        <v>147</v>
      </c>
    </row>
    <row r="103" spans="1:10" ht="38.25" x14ac:dyDescent="0.2">
      <c r="A103" s="17">
        <v>60</v>
      </c>
      <c r="B103" s="17" t="s">
        <v>73</v>
      </c>
      <c r="C103" s="47" t="s">
        <v>74</v>
      </c>
      <c r="D103" s="70" t="s">
        <v>30</v>
      </c>
      <c r="E103" s="71">
        <v>1.04</v>
      </c>
      <c r="F103" s="72">
        <v>2.5</v>
      </c>
      <c r="G103" s="73">
        <v>39</v>
      </c>
      <c r="H103" s="73">
        <v>261</v>
      </c>
      <c r="I103" s="101">
        <v>10586</v>
      </c>
      <c r="J103" s="144" t="s">
        <v>147</v>
      </c>
    </row>
    <row r="104" spans="1:10" ht="25.7" customHeight="1" x14ac:dyDescent="0.2">
      <c r="A104" s="18">
        <v>61</v>
      </c>
      <c r="B104" s="18" t="s">
        <v>22</v>
      </c>
      <c r="C104" s="48" t="s">
        <v>75</v>
      </c>
      <c r="D104" s="70" t="s">
        <v>34</v>
      </c>
      <c r="E104" s="74">
        <v>2.14</v>
      </c>
      <c r="F104" s="75"/>
      <c r="G104" s="75"/>
      <c r="H104" s="76">
        <v>4087.7</v>
      </c>
      <c r="I104" s="102">
        <v>8748</v>
      </c>
      <c r="J104" s="144" t="s">
        <v>146</v>
      </c>
    </row>
    <row r="105" spans="1:10" ht="13.35" customHeight="1" x14ac:dyDescent="0.2">
      <c r="A105" s="19"/>
      <c r="B105" s="19"/>
      <c r="C105" s="49" t="s">
        <v>95</v>
      </c>
      <c r="D105" s="77"/>
      <c r="E105" s="78"/>
      <c r="F105" s="79"/>
      <c r="G105" s="79"/>
      <c r="H105" s="80"/>
      <c r="I105" s="103"/>
    </row>
    <row r="106" spans="1:10" ht="25.5" x14ac:dyDescent="0.2">
      <c r="A106" s="17">
        <v>62</v>
      </c>
      <c r="B106" s="17" t="s">
        <v>83</v>
      </c>
      <c r="C106" s="47" t="s">
        <v>84</v>
      </c>
      <c r="D106" s="70" t="s">
        <v>17</v>
      </c>
      <c r="E106" s="71">
        <v>18.96</v>
      </c>
      <c r="F106" s="86">
        <v>2.5</v>
      </c>
      <c r="G106" s="86">
        <v>1.4</v>
      </c>
      <c r="H106" s="71">
        <v>261</v>
      </c>
      <c r="I106" s="102">
        <v>6928</v>
      </c>
      <c r="J106" s="144" t="s">
        <v>147</v>
      </c>
    </row>
    <row r="107" spans="1:10" ht="55.5" customHeight="1" x14ac:dyDescent="0.2">
      <c r="A107" s="17">
        <v>63</v>
      </c>
      <c r="B107" s="17" t="s">
        <v>88</v>
      </c>
      <c r="C107" s="47" t="s">
        <v>96</v>
      </c>
      <c r="D107" s="70" t="s">
        <v>30</v>
      </c>
      <c r="E107" s="71">
        <v>0.16</v>
      </c>
      <c r="F107" s="86">
        <v>2.5</v>
      </c>
      <c r="G107" s="86">
        <v>45</v>
      </c>
      <c r="H107" s="71">
        <v>261</v>
      </c>
      <c r="I107" s="102">
        <v>1879</v>
      </c>
      <c r="J107" s="144" t="s">
        <v>147</v>
      </c>
    </row>
    <row r="108" spans="1:10" ht="28.5" customHeight="1" x14ac:dyDescent="0.2">
      <c r="A108" s="18">
        <v>64</v>
      </c>
      <c r="B108" s="18" t="s">
        <v>22</v>
      </c>
      <c r="C108" s="48" t="s">
        <v>90</v>
      </c>
      <c r="D108" s="70" t="s">
        <v>34</v>
      </c>
      <c r="E108" s="74">
        <v>0.33</v>
      </c>
      <c r="F108" s="75"/>
      <c r="G108" s="75"/>
      <c r="H108" s="76">
        <v>4087.7</v>
      </c>
      <c r="I108" s="102">
        <v>1349</v>
      </c>
      <c r="J108" s="144" t="s">
        <v>146</v>
      </c>
    </row>
    <row r="109" spans="1:10" ht="13.35" customHeight="1" x14ac:dyDescent="0.2">
      <c r="A109" s="19"/>
      <c r="B109" s="19"/>
      <c r="C109" s="49" t="s">
        <v>97</v>
      </c>
      <c r="D109" s="77"/>
      <c r="E109" s="78"/>
      <c r="F109" s="79"/>
      <c r="G109" s="79"/>
      <c r="H109" s="80"/>
      <c r="I109" s="103"/>
    </row>
    <row r="110" spans="1:10" ht="13.35" customHeight="1" x14ac:dyDescent="0.2">
      <c r="A110" s="20" t="s">
        <v>98</v>
      </c>
      <c r="B110" s="20"/>
      <c r="C110" s="50"/>
      <c r="D110" s="85"/>
      <c r="E110" s="85"/>
      <c r="F110" s="85"/>
      <c r="G110" s="85"/>
      <c r="H110" s="85"/>
      <c r="I110" s="104"/>
    </row>
    <row r="111" spans="1:10" ht="38.85" customHeight="1" x14ac:dyDescent="0.2">
      <c r="A111" s="17">
        <v>65</v>
      </c>
      <c r="B111" s="17" t="s">
        <v>73</v>
      </c>
      <c r="C111" s="47" t="s">
        <v>74</v>
      </c>
      <c r="D111" s="70" t="s">
        <v>30</v>
      </c>
      <c r="E111" s="71">
        <v>1.27</v>
      </c>
      <c r="F111" s="72">
        <v>2.5</v>
      </c>
      <c r="G111" s="73">
        <v>39</v>
      </c>
      <c r="H111" s="73">
        <v>261</v>
      </c>
      <c r="I111" s="101">
        <v>12927</v>
      </c>
      <c r="J111" s="144" t="s">
        <v>147</v>
      </c>
    </row>
    <row r="112" spans="1:10" ht="25.7" customHeight="1" x14ac:dyDescent="0.2">
      <c r="A112" s="18">
        <v>66</v>
      </c>
      <c r="B112" s="18" t="s">
        <v>22</v>
      </c>
      <c r="C112" s="48" t="s">
        <v>75</v>
      </c>
      <c r="D112" s="70" t="s">
        <v>34</v>
      </c>
      <c r="E112" s="74">
        <v>2.62</v>
      </c>
      <c r="F112" s="75"/>
      <c r="G112" s="75"/>
      <c r="H112" s="76">
        <v>4087.7</v>
      </c>
      <c r="I112" s="102">
        <v>10710</v>
      </c>
      <c r="J112" s="144" t="s">
        <v>146</v>
      </c>
    </row>
    <row r="113" spans="1:10" ht="13.35" customHeight="1" x14ac:dyDescent="0.2">
      <c r="A113" s="19"/>
      <c r="B113" s="19"/>
      <c r="C113" s="49" t="s">
        <v>99</v>
      </c>
      <c r="D113" s="77"/>
      <c r="E113" s="78"/>
      <c r="F113" s="79"/>
      <c r="G113" s="79"/>
      <c r="H113" s="80"/>
      <c r="I113" s="103"/>
    </row>
    <row r="114" spans="1:10" ht="38.85" customHeight="1" x14ac:dyDescent="0.2">
      <c r="A114" s="17">
        <v>67</v>
      </c>
      <c r="B114" s="17" t="s">
        <v>20</v>
      </c>
      <c r="C114" s="47" t="s">
        <v>21</v>
      </c>
      <c r="D114" s="70" t="s">
        <v>17</v>
      </c>
      <c r="E114" s="71">
        <v>23.84</v>
      </c>
      <c r="F114" s="72">
        <v>3.5</v>
      </c>
      <c r="G114" s="71">
        <v>0.88</v>
      </c>
      <c r="H114" s="73">
        <v>290</v>
      </c>
      <c r="I114" s="101">
        <v>6084</v>
      </c>
      <c r="J114" s="144" t="s">
        <v>147</v>
      </c>
    </row>
    <row r="115" spans="1:10" ht="38.85" customHeight="1" x14ac:dyDescent="0.2">
      <c r="A115" s="18">
        <v>68</v>
      </c>
      <c r="B115" s="18" t="s">
        <v>22</v>
      </c>
      <c r="C115" s="48" t="s">
        <v>23</v>
      </c>
      <c r="D115" s="70" t="s">
        <v>24</v>
      </c>
      <c r="E115" s="81">
        <v>0.126</v>
      </c>
      <c r="F115" s="75"/>
      <c r="G115" s="75"/>
      <c r="H115" s="74">
        <v>44989.83</v>
      </c>
      <c r="I115" s="102">
        <v>5669</v>
      </c>
      <c r="J115" s="144" t="s">
        <v>146</v>
      </c>
    </row>
    <row r="116" spans="1:10" ht="25.5" customHeight="1" x14ac:dyDescent="0.2">
      <c r="A116" s="19"/>
      <c r="B116" s="19"/>
      <c r="C116" s="49" t="s">
        <v>100</v>
      </c>
      <c r="D116" s="77"/>
      <c r="E116" s="82"/>
      <c r="F116" s="79"/>
      <c r="G116" s="79"/>
      <c r="H116" s="78"/>
      <c r="I116" s="103"/>
    </row>
    <row r="117" spans="1:10" ht="13.35" customHeight="1" x14ac:dyDescent="0.2">
      <c r="A117" s="20" t="s">
        <v>101</v>
      </c>
      <c r="B117" s="20"/>
      <c r="C117" s="50"/>
      <c r="D117" s="85"/>
      <c r="E117" s="85"/>
      <c r="F117" s="85"/>
      <c r="G117" s="85"/>
      <c r="H117" s="85"/>
      <c r="I117" s="104"/>
    </row>
    <row r="118" spans="1:10" ht="38.85" customHeight="1" x14ac:dyDescent="0.2">
      <c r="A118" s="18">
        <v>69</v>
      </c>
      <c r="B118" s="18" t="s">
        <v>73</v>
      </c>
      <c r="C118" s="48" t="s">
        <v>74</v>
      </c>
      <c r="D118" s="70" t="s">
        <v>30</v>
      </c>
      <c r="E118" s="74">
        <v>0.12</v>
      </c>
      <c r="F118" s="76">
        <v>2.5</v>
      </c>
      <c r="G118" s="89">
        <v>39</v>
      </c>
      <c r="H118" s="89">
        <v>261</v>
      </c>
      <c r="I118" s="101">
        <v>1222</v>
      </c>
      <c r="J118" s="144" t="s">
        <v>147</v>
      </c>
    </row>
    <row r="119" spans="1:10" ht="13.35" customHeight="1" x14ac:dyDescent="0.2">
      <c r="A119" s="19"/>
      <c r="B119" s="25" t="s">
        <v>65</v>
      </c>
      <c r="C119" s="49"/>
      <c r="D119" s="77"/>
      <c r="E119" s="78"/>
      <c r="F119" s="80"/>
      <c r="G119" s="90"/>
      <c r="H119" s="90"/>
      <c r="I119" s="107"/>
      <c r="J119" s="144" t="s">
        <v>147</v>
      </c>
    </row>
    <row r="120" spans="1:10" ht="25.7" customHeight="1" x14ac:dyDescent="0.2">
      <c r="A120" s="18">
        <v>70</v>
      </c>
      <c r="B120" s="18" t="s">
        <v>22</v>
      </c>
      <c r="C120" s="48" t="s">
        <v>75</v>
      </c>
      <c r="D120" s="70" t="s">
        <v>34</v>
      </c>
      <c r="E120" s="74">
        <v>0.25</v>
      </c>
      <c r="F120" s="75"/>
      <c r="G120" s="75"/>
      <c r="H120" s="76">
        <v>4087.7</v>
      </c>
      <c r="I120" s="102">
        <v>1022</v>
      </c>
      <c r="J120" s="144" t="s">
        <v>146</v>
      </c>
    </row>
    <row r="121" spans="1:10" ht="13.35" customHeight="1" x14ac:dyDescent="0.2">
      <c r="A121" s="19"/>
      <c r="B121" s="19"/>
      <c r="C121" s="49" t="s">
        <v>102</v>
      </c>
      <c r="D121" s="77"/>
      <c r="E121" s="78"/>
      <c r="F121" s="79"/>
      <c r="G121" s="79"/>
      <c r="H121" s="80"/>
      <c r="I121" s="103"/>
    </row>
    <row r="122" spans="1:10" ht="43.5" customHeight="1" x14ac:dyDescent="0.2">
      <c r="A122" s="17">
        <v>71</v>
      </c>
      <c r="B122" s="17" t="s">
        <v>20</v>
      </c>
      <c r="C122" s="47" t="s">
        <v>21</v>
      </c>
      <c r="D122" s="70" t="s">
        <v>17</v>
      </c>
      <c r="E122" s="71">
        <v>2.23</v>
      </c>
      <c r="F122" s="72">
        <v>3.5</v>
      </c>
      <c r="G122" s="71">
        <v>0.88</v>
      </c>
      <c r="H122" s="73">
        <v>290</v>
      </c>
      <c r="I122" s="101">
        <v>569</v>
      </c>
      <c r="J122" s="144" t="s">
        <v>147</v>
      </c>
    </row>
    <row r="123" spans="1:10" ht="25.7" customHeight="1" x14ac:dyDescent="0.2">
      <c r="A123" s="18">
        <v>72</v>
      </c>
      <c r="B123" s="18" t="s">
        <v>22</v>
      </c>
      <c r="C123" s="48" t="s">
        <v>23</v>
      </c>
      <c r="D123" s="70" t="s">
        <v>24</v>
      </c>
      <c r="E123" s="81">
        <v>1.2E-2</v>
      </c>
      <c r="F123" s="75"/>
      <c r="G123" s="75"/>
      <c r="H123" s="74">
        <v>44989.83</v>
      </c>
      <c r="I123" s="102">
        <v>540</v>
      </c>
      <c r="J123" s="144" t="s">
        <v>146</v>
      </c>
    </row>
    <row r="124" spans="1:10" ht="25.5" customHeight="1" x14ac:dyDescent="0.2">
      <c r="A124" s="19"/>
      <c r="B124" s="19"/>
      <c r="C124" s="49" t="s">
        <v>103</v>
      </c>
      <c r="D124" s="77"/>
      <c r="E124" s="82"/>
      <c r="F124" s="79"/>
      <c r="G124" s="79"/>
      <c r="H124" s="78"/>
      <c r="I124" s="103"/>
    </row>
    <row r="125" spans="1:10" ht="51" customHeight="1" x14ac:dyDescent="0.2">
      <c r="A125" s="17">
        <v>73</v>
      </c>
      <c r="B125" s="17" t="s">
        <v>88</v>
      </c>
      <c r="C125" s="47" t="s">
        <v>104</v>
      </c>
      <c r="D125" s="70" t="s">
        <v>30</v>
      </c>
      <c r="E125" s="71">
        <v>0.14000000000000001</v>
      </c>
      <c r="F125" s="86">
        <v>2.5</v>
      </c>
      <c r="G125" s="86">
        <v>45</v>
      </c>
      <c r="H125" s="71">
        <v>261</v>
      </c>
      <c r="I125" s="102">
        <v>1644</v>
      </c>
      <c r="J125" s="144" t="s">
        <v>147</v>
      </c>
    </row>
    <row r="126" spans="1:10" ht="25.7" customHeight="1" x14ac:dyDescent="0.2">
      <c r="A126" s="18">
        <v>74</v>
      </c>
      <c r="B126" s="18" t="s">
        <v>22</v>
      </c>
      <c r="C126" s="48" t="s">
        <v>90</v>
      </c>
      <c r="D126" s="70" t="s">
        <v>34</v>
      </c>
      <c r="E126" s="74">
        <v>0.28999999999999998</v>
      </c>
      <c r="F126" s="75"/>
      <c r="G126" s="75"/>
      <c r="H126" s="76">
        <v>4087.7</v>
      </c>
      <c r="I126" s="102">
        <v>1185</v>
      </c>
      <c r="J126" s="144" t="s">
        <v>146</v>
      </c>
    </row>
    <row r="127" spans="1:10" ht="13.35" customHeight="1" x14ac:dyDescent="0.2">
      <c r="A127" s="19"/>
      <c r="B127" s="19"/>
      <c r="C127" s="49" t="s">
        <v>105</v>
      </c>
      <c r="D127" s="77"/>
      <c r="E127" s="78"/>
      <c r="F127" s="79"/>
      <c r="G127" s="79"/>
      <c r="H127" s="80"/>
      <c r="I127" s="103"/>
    </row>
    <row r="128" spans="1:10" ht="13.35" customHeight="1" x14ac:dyDescent="0.2">
      <c r="A128" s="20" t="s">
        <v>106</v>
      </c>
      <c r="B128" s="20"/>
      <c r="C128" s="50"/>
      <c r="D128" s="85"/>
      <c r="E128" s="85"/>
      <c r="F128" s="85"/>
      <c r="G128" s="85"/>
      <c r="H128" s="85"/>
      <c r="I128" s="104"/>
    </row>
    <row r="129" spans="1:10" ht="54" customHeight="1" x14ac:dyDescent="0.2">
      <c r="A129" s="17">
        <v>75</v>
      </c>
      <c r="B129" s="17" t="s">
        <v>73</v>
      </c>
      <c r="C129" s="47" t="s">
        <v>107</v>
      </c>
      <c r="D129" s="70" t="s">
        <v>30</v>
      </c>
      <c r="E129" s="71">
        <v>0.88</v>
      </c>
      <c r="F129" s="72">
        <v>2.5</v>
      </c>
      <c r="G129" s="73">
        <v>39</v>
      </c>
      <c r="H129" s="73">
        <v>261</v>
      </c>
      <c r="I129" s="101">
        <v>8958</v>
      </c>
      <c r="J129" s="144" t="s">
        <v>147</v>
      </c>
    </row>
    <row r="130" spans="1:10" ht="25.7" customHeight="1" x14ac:dyDescent="0.2">
      <c r="A130" s="18">
        <v>76</v>
      </c>
      <c r="B130" s="18" t="s">
        <v>22</v>
      </c>
      <c r="C130" s="48" t="s">
        <v>75</v>
      </c>
      <c r="D130" s="70" t="s">
        <v>34</v>
      </c>
      <c r="E130" s="74">
        <v>1.81</v>
      </c>
      <c r="F130" s="75"/>
      <c r="G130" s="75"/>
      <c r="H130" s="76">
        <v>4087.7</v>
      </c>
      <c r="I130" s="102">
        <v>7399</v>
      </c>
      <c r="J130" s="144" t="s">
        <v>146</v>
      </c>
    </row>
    <row r="131" spans="1:10" ht="13.35" customHeight="1" x14ac:dyDescent="0.2">
      <c r="A131" s="19"/>
      <c r="B131" s="19"/>
      <c r="C131" s="49" t="s">
        <v>108</v>
      </c>
      <c r="D131" s="77"/>
      <c r="E131" s="78"/>
      <c r="F131" s="79"/>
      <c r="G131" s="79"/>
      <c r="H131" s="80"/>
      <c r="I131" s="103"/>
    </row>
    <row r="132" spans="1:10" ht="25.5" x14ac:dyDescent="0.2">
      <c r="A132" s="19"/>
      <c r="B132" s="49" t="s">
        <v>83</v>
      </c>
      <c r="C132" s="49" t="s">
        <v>84</v>
      </c>
      <c r="D132" s="129" t="s">
        <v>49</v>
      </c>
      <c r="E132" s="78">
        <v>5</v>
      </c>
      <c r="F132" s="79">
        <v>1.4</v>
      </c>
      <c r="G132" s="79">
        <v>7</v>
      </c>
      <c r="H132" s="80">
        <v>261</v>
      </c>
      <c r="I132" s="130">
        <f>H132*G132</f>
        <v>1827</v>
      </c>
      <c r="J132" s="144" t="s">
        <v>147</v>
      </c>
    </row>
    <row r="133" spans="1:10" ht="42" customHeight="1" x14ac:dyDescent="0.2">
      <c r="A133" s="17">
        <v>77</v>
      </c>
      <c r="B133" s="17" t="s">
        <v>20</v>
      </c>
      <c r="C133" s="47" t="s">
        <v>21</v>
      </c>
      <c r="D133" s="70" t="s">
        <v>17</v>
      </c>
      <c r="E133" s="71">
        <v>4.4000000000000004</v>
      </c>
      <c r="F133" s="72">
        <v>3.5</v>
      </c>
      <c r="G133" s="71">
        <v>0.88</v>
      </c>
      <c r="H133" s="73">
        <v>290</v>
      </c>
      <c r="I133" s="101">
        <v>1123</v>
      </c>
      <c r="J133" s="144" t="s">
        <v>147</v>
      </c>
    </row>
    <row r="134" spans="1:10" ht="39.75" customHeight="1" x14ac:dyDescent="0.2">
      <c r="A134" s="18">
        <v>78</v>
      </c>
      <c r="B134" s="18" t="s">
        <v>22</v>
      </c>
      <c r="C134" s="48" t="s">
        <v>23</v>
      </c>
      <c r="D134" s="70" t="s">
        <v>24</v>
      </c>
      <c r="E134" s="81">
        <v>2.3E-2</v>
      </c>
      <c r="F134" s="75"/>
      <c r="G134" s="75"/>
      <c r="H134" s="74">
        <v>44989.83</v>
      </c>
      <c r="I134" s="102">
        <v>1035</v>
      </c>
      <c r="J134" s="144" t="s">
        <v>146</v>
      </c>
    </row>
    <row r="135" spans="1:10" ht="13.35" customHeight="1" x14ac:dyDescent="0.2">
      <c r="A135" s="19"/>
      <c r="B135" s="19"/>
      <c r="C135" s="49" t="s">
        <v>109</v>
      </c>
      <c r="D135" s="77"/>
      <c r="E135" s="82"/>
      <c r="F135" s="79"/>
      <c r="G135" s="79"/>
      <c r="H135" s="78"/>
      <c r="I135" s="103"/>
    </row>
    <row r="136" spans="1:10" ht="51" x14ac:dyDescent="0.2">
      <c r="A136" s="17">
        <v>79</v>
      </c>
      <c r="B136" s="17" t="s">
        <v>88</v>
      </c>
      <c r="C136" s="47" t="s">
        <v>110</v>
      </c>
      <c r="D136" s="70" t="s">
        <v>30</v>
      </c>
      <c r="E136" s="71">
        <v>7.0000000000000007E-2</v>
      </c>
      <c r="F136" s="86">
        <v>2.5</v>
      </c>
      <c r="G136" s="86">
        <v>45</v>
      </c>
      <c r="H136" s="71">
        <v>261</v>
      </c>
      <c r="I136" s="102">
        <v>822</v>
      </c>
      <c r="J136" s="144" t="s">
        <v>147</v>
      </c>
    </row>
    <row r="137" spans="1:10" ht="27.75" customHeight="1" x14ac:dyDescent="0.2">
      <c r="A137" s="18">
        <v>80</v>
      </c>
      <c r="B137" s="18" t="s">
        <v>22</v>
      </c>
      <c r="C137" s="48" t="s">
        <v>90</v>
      </c>
      <c r="D137" s="70" t="s">
        <v>34</v>
      </c>
      <c r="E137" s="74">
        <v>0.14000000000000001</v>
      </c>
      <c r="F137" s="75"/>
      <c r="G137" s="75"/>
      <c r="H137" s="76">
        <v>4087.7</v>
      </c>
      <c r="I137" s="102">
        <v>572</v>
      </c>
      <c r="J137" s="144" t="s">
        <v>146</v>
      </c>
    </row>
    <row r="138" spans="1:10" ht="13.35" customHeight="1" x14ac:dyDescent="0.2">
      <c r="A138" s="19"/>
      <c r="B138" s="19"/>
      <c r="C138" s="49" t="s">
        <v>111</v>
      </c>
      <c r="D138" s="77"/>
      <c r="E138" s="78"/>
      <c r="F138" s="79"/>
      <c r="G138" s="79"/>
      <c r="H138" s="80"/>
      <c r="I138" s="103"/>
    </row>
    <row r="139" spans="1:10" ht="13.35" customHeight="1" x14ac:dyDescent="0.2">
      <c r="A139" s="20" t="s">
        <v>112</v>
      </c>
      <c r="B139" s="22"/>
      <c r="C139" s="52"/>
      <c r="D139" s="91"/>
      <c r="E139" s="91"/>
      <c r="F139" s="91"/>
      <c r="G139" s="91"/>
      <c r="H139" s="91"/>
      <c r="I139" s="108"/>
    </row>
    <row r="140" spans="1:10" ht="49.5" customHeight="1" x14ac:dyDescent="0.2">
      <c r="A140" s="17">
        <v>81</v>
      </c>
      <c r="B140" s="17" t="s">
        <v>88</v>
      </c>
      <c r="C140" s="47" t="s">
        <v>113</v>
      </c>
      <c r="D140" s="70" t="s">
        <v>30</v>
      </c>
      <c r="E140" s="71">
        <v>0.34</v>
      </c>
      <c r="F140" s="86">
        <v>2.5</v>
      </c>
      <c r="G140" s="86">
        <v>45</v>
      </c>
      <c r="H140" s="71">
        <v>261</v>
      </c>
      <c r="I140" s="102">
        <v>3993</v>
      </c>
      <c r="J140" s="144" t="s">
        <v>147</v>
      </c>
    </row>
    <row r="141" spans="1:10" ht="25.7" customHeight="1" x14ac:dyDescent="0.2">
      <c r="A141" s="18">
        <v>82</v>
      </c>
      <c r="B141" s="18" t="s">
        <v>22</v>
      </c>
      <c r="C141" s="48" t="s">
        <v>90</v>
      </c>
      <c r="D141" s="70" t="s">
        <v>34</v>
      </c>
      <c r="E141" s="74">
        <v>0.7</v>
      </c>
      <c r="F141" s="75"/>
      <c r="G141" s="75"/>
      <c r="H141" s="76">
        <v>4087.7</v>
      </c>
      <c r="I141" s="102">
        <v>2863</v>
      </c>
      <c r="J141" s="144" t="s">
        <v>146</v>
      </c>
    </row>
    <row r="142" spans="1:10" ht="13.35" customHeight="1" x14ac:dyDescent="0.2">
      <c r="A142" s="19"/>
      <c r="B142" s="19"/>
      <c r="C142" s="49" t="s">
        <v>114</v>
      </c>
      <c r="D142" s="77"/>
      <c r="E142" s="78"/>
      <c r="F142" s="79"/>
      <c r="G142" s="79"/>
      <c r="H142" s="80"/>
      <c r="I142" s="103"/>
    </row>
    <row r="143" spans="1:10" ht="15.75" customHeight="1" x14ac:dyDescent="0.2">
      <c r="A143" s="28" t="s">
        <v>115</v>
      </c>
      <c r="B143" s="29"/>
      <c r="C143" s="53"/>
      <c r="D143" s="92"/>
      <c r="E143" s="92"/>
      <c r="F143" s="92"/>
      <c r="G143" s="92"/>
      <c r="H143" s="92"/>
      <c r="I143" s="109"/>
    </row>
    <row r="144" spans="1:10" ht="13.35" customHeight="1" x14ac:dyDescent="0.2">
      <c r="A144" s="30"/>
      <c r="B144" s="31"/>
      <c r="C144" s="54"/>
      <c r="D144" s="93"/>
      <c r="E144" s="93"/>
      <c r="F144" s="93"/>
      <c r="G144" s="93"/>
      <c r="H144" s="93"/>
      <c r="I144" s="110"/>
    </row>
    <row r="145" spans="1:10" ht="51.75" customHeight="1" x14ac:dyDescent="0.2">
      <c r="A145" s="17">
        <v>83</v>
      </c>
      <c r="B145" s="17" t="s">
        <v>88</v>
      </c>
      <c r="C145" s="47" t="s">
        <v>113</v>
      </c>
      <c r="D145" s="70" t="s">
        <v>30</v>
      </c>
      <c r="E145" s="71">
        <v>0.32</v>
      </c>
      <c r="F145" s="86">
        <v>2.5</v>
      </c>
      <c r="G145" s="86">
        <v>45</v>
      </c>
      <c r="H145" s="71">
        <v>261</v>
      </c>
      <c r="I145" s="102">
        <v>3758</v>
      </c>
      <c r="J145" s="144" t="s">
        <v>147</v>
      </c>
    </row>
    <row r="146" spans="1:10" ht="38.85" customHeight="1" x14ac:dyDescent="0.2">
      <c r="A146" s="18">
        <v>84</v>
      </c>
      <c r="B146" s="18" t="s">
        <v>22</v>
      </c>
      <c r="C146" s="48" t="s">
        <v>90</v>
      </c>
      <c r="D146" s="70" t="s">
        <v>34</v>
      </c>
      <c r="E146" s="74">
        <v>0.66</v>
      </c>
      <c r="F146" s="75"/>
      <c r="G146" s="75"/>
      <c r="H146" s="76">
        <v>4087.7</v>
      </c>
      <c r="I146" s="102">
        <v>2698</v>
      </c>
      <c r="J146" s="144" t="s">
        <v>146</v>
      </c>
    </row>
    <row r="147" spans="1:10" ht="13.35" customHeight="1" x14ac:dyDescent="0.2">
      <c r="A147" s="19"/>
      <c r="B147" s="19"/>
      <c r="C147" s="49" t="s">
        <v>116</v>
      </c>
      <c r="D147" s="77"/>
      <c r="E147" s="78"/>
      <c r="F147" s="79"/>
      <c r="G147" s="79"/>
      <c r="H147" s="80"/>
      <c r="I147" s="103"/>
    </row>
    <row r="148" spans="1:10" ht="13.35" customHeight="1" x14ac:dyDescent="0.2">
      <c r="A148" s="28" t="s">
        <v>117</v>
      </c>
      <c r="B148" s="29"/>
      <c r="C148" s="53"/>
      <c r="D148" s="92"/>
      <c r="E148" s="92"/>
      <c r="F148" s="92"/>
      <c r="G148" s="92"/>
      <c r="H148" s="92"/>
      <c r="I148" s="109"/>
    </row>
    <row r="149" spans="1:10" ht="13.35" customHeight="1" x14ac:dyDescent="0.2">
      <c r="A149" s="30"/>
      <c r="B149" s="31"/>
      <c r="C149" s="54"/>
      <c r="D149" s="93"/>
      <c r="E149" s="93"/>
      <c r="F149" s="93"/>
      <c r="G149" s="93"/>
      <c r="H149" s="93"/>
      <c r="I149" s="110"/>
    </row>
    <row r="150" spans="1:10" ht="51.75" customHeight="1" x14ac:dyDescent="0.2">
      <c r="A150" s="17">
        <v>85</v>
      </c>
      <c r="B150" s="17" t="s">
        <v>88</v>
      </c>
      <c r="C150" s="47" t="s">
        <v>113</v>
      </c>
      <c r="D150" s="70" t="s">
        <v>30</v>
      </c>
      <c r="E150" s="71">
        <v>0.32</v>
      </c>
      <c r="F150" s="86">
        <v>2.5</v>
      </c>
      <c r="G150" s="86">
        <v>45</v>
      </c>
      <c r="H150" s="71">
        <v>261</v>
      </c>
      <c r="I150" s="102">
        <v>3758</v>
      </c>
      <c r="J150" s="144" t="s">
        <v>147</v>
      </c>
    </row>
    <row r="151" spans="1:10" ht="45.2" customHeight="1" x14ac:dyDescent="0.2">
      <c r="A151" s="18">
        <v>86</v>
      </c>
      <c r="B151" s="18" t="s">
        <v>22</v>
      </c>
      <c r="C151" s="48" t="s">
        <v>90</v>
      </c>
      <c r="D151" s="70" t="s">
        <v>34</v>
      </c>
      <c r="E151" s="74">
        <v>0.66</v>
      </c>
      <c r="F151" s="75"/>
      <c r="G151" s="75"/>
      <c r="H151" s="76">
        <v>4087.7</v>
      </c>
      <c r="I151" s="102">
        <v>2698</v>
      </c>
      <c r="J151" s="144" t="s">
        <v>146</v>
      </c>
    </row>
    <row r="152" spans="1:10" ht="13.35" customHeight="1" x14ac:dyDescent="0.2">
      <c r="A152" s="19"/>
      <c r="B152" s="19"/>
      <c r="C152" s="49" t="s">
        <v>116</v>
      </c>
      <c r="D152" s="77"/>
      <c r="E152" s="78"/>
      <c r="F152" s="79"/>
      <c r="G152" s="79"/>
      <c r="H152" s="80"/>
      <c r="I152" s="103"/>
    </row>
    <row r="153" spans="1:10" ht="13.35" customHeight="1" x14ac:dyDescent="0.2">
      <c r="A153" s="136" t="s">
        <v>134</v>
      </c>
      <c r="B153" s="32"/>
      <c r="C153" s="131"/>
      <c r="D153" s="118"/>
      <c r="E153" s="132"/>
      <c r="F153" s="118"/>
      <c r="G153" s="118"/>
      <c r="H153" s="133"/>
      <c r="I153" s="122"/>
    </row>
    <row r="154" spans="1:10" ht="45.75" customHeight="1" x14ac:dyDescent="0.2">
      <c r="A154" s="126"/>
      <c r="B154" s="114" t="s">
        <v>71</v>
      </c>
      <c r="C154" s="134" t="s">
        <v>136</v>
      </c>
      <c r="D154" s="88" t="s">
        <v>30</v>
      </c>
      <c r="E154" s="115">
        <v>0.7</v>
      </c>
      <c r="F154" s="116">
        <v>2.5</v>
      </c>
      <c r="G154" s="116">
        <v>9.3800000000000008</v>
      </c>
      <c r="H154" s="135">
        <v>261</v>
      </c>
      <c r="I154" s="105">
        <f>G154*H154</f>
        <v>2448.1800000000003</v>
      </c>
      <c r="J154" s="144" t="s">
        <v>147</v>
      </c>
    </row>
    <row r="155" spans="1:10" ht="54" customHeight="1" x14ac:dyDescent="0.2">
      <c r="A155" s="17">
        <v>75</v>
      </c>
      <c r="B155" s="17" t="s">
        <v>73</v>
      </c>
      <c r="C155" s="47" t="s">
        <v>107</v>
      </c>
      <c r="D155" s="70" t="s">
        <v>30</v>
      </c>
      <c r="E155" s="71">
        <v>0.7</v>
      </c>
      <c r="F155" s="72">
        <v>2.5</v>
      </c>
      <c r="G155" s="73">
        <v>27.3</v>
      </c>
      <c r="H155" s="73">
        <v>261</v>
      </c>
      <c r="I155" s="101">
        <f>H155*G155</f>
        <v>7125.3</v>
      </c>
      <c r="J155" s="144" t="s">
        <v>147</v>
      </c>
    </row>
    <row r="156" spans="1:10" ht="30.75" customHeight="1" x14ac:dyDescent="0.2">
      <c r="A156" s="18">
        <v>55</v>
      </c>
      <c r="B156" s="18" t="s">
        <v>22</v>
      </c>
      <c r="C156" s="48" t="s">
        <v>90</v>
      </c>
      <c r="D156" s="70" t="s">
        <v>34</v>
      </c>
      <c r="E156" s="74">
        <v>1.44</v>
      </c>
      <c r="F156" s="75"/>
      <c r="G156" s="75"/>
      <c r="H156" s="76">
        <v>4087.7</v>
      </c>
      <c r="I156" s="102">
        <f>H156*E156</f>
        <v>5886.2879999999996</v>
      </c>
      <c r="J156" s="144" t="s">
        <v>146</v>
      </c>
    </row>
    <row r="157" spans="1:10" ht="18" customHeight="1" x14ac:dyDescent="0.2">
      <c r="A157" s="19"/>
      <c r="B157" s="19"/>
      <c r="C157" s="49" t="s">
        <v>159</v>
      </c>
      <c r="D157" s="77"/>
      <c r="E157" s="78"/>
      <c r="F157" s="79"/>
      <c r="G157" s="79"/>
      <c r="H157" s="80"/>
      <c r="I157" s="103"/>
    </row>
    <row r="158" spans="1:10" ht="25.5" x14ac:dyDescent="0.2">
      <c r="A158" s="17">
        <v>42</v>
      </c>
      <c r="B158" s="17" t="s">
        <v>15</v>
      </c>
      <c r="C158" s="47" t="s">
        <v>16</v>
      </c>
      <c r="D158" s="70" t="s">
        <v>17</v>
      </c>
      <c r="E158" s="71">
        <v>7.4</v>
      </c>
      <c r="F158" s="72">
        <v>3</v>
      </c>
      <c r="G158" s="71">
        <v>0.09</v>
      </c>
      <c r="H158" s="73">
        <v>273</v>
      </c>
      <c r="I158" s="101">
        <v>180</v>
      </c>
      <c r="J158" s="144" t="s">
        <v>147</v>
      </c>
    </row>
    <row r="159" spans="1:10" ht="38.25" x14ac:dyDescent="0.2">
      <c r="A159" s="17">
        <v>77</v>
      </c>
      <c r="B159" s="17" t="s">
        <v>20</v>
      </c>
      <c r="C159" s="47" t="s">
        <v>21</v>
      </c>
      <c r="D159" s="70" t="s">
        <v>17</v>
      </c>
      <c r="E159" s="71">
        <v>7.4</v>
      </c>
      <c r="F159" s="72">
        <v>3.5</v>
      </c>
      <c r="G159" s="71">
        <v>0.88</v>
      </c>
      <c r="H159" s="73">
        <v>290</v>
      </c>
      <c r="I159" s="101">
        <v>1888</v>
      </c>
      <c r="J159" s="144" t="s">
        <v>147</v>
      </c>
    </row>
    <row r="160" spans="1:10" ht="41.25" customHeight="1" x14ac:dyDescent="0.2">
      <c r="A160" s="18">
        <v>78</v>
      </c>
      <c r="B160" s="18" t="s">
        <v>22</v>
      </c>
      <c r="C160" s="48" t="s">
        <v>66</v>
      </c>
      <c r="D160" s="70" t="s">
        <v>24</v>
      </c>
      <c r="E160" s="81">
        <v>4.9000000000000002E-2</v>
      </c>
      <c r="F160" s="75"/>
      <c r="G160" s="75"/>
      <c r="H160" s="74">
        <v>44989.83</v>
      </c>
      <c r="I160" s="137">
        <f>H160*E160</f>
        <v>2204.5016700000001</v>
      </c>
      <c r="J160" s="144" t="s">
        <v>146</v>
      </c>
    </row>
    <row r="161" spans="1:10" ht="25.5" x14ac:dyDescent="0.2">
      <c r="A161" s="19"/>
      <c r="B161" s="19"/>
      <c r="C161" s="49" t="s">
        <v>135</v>
      </c>
      <c r="D161" s="77"/>
      <c r="E161" s="82"/>
      <c r="F161" s="79"/>
      <c r="G161" s="79"/>
      <c r="H161" s="78"/>
      <c r="I161" s="103"/>
    </row>
    <row r="162" spans="1:10" x14ac:dyDescent="0.2">
      <c r="A162" s="136" t="s">
        <v>137</v>
      </c>
      <c r="B162" s="32"/>
      <c r="C162" s="131"/>
      <c r="D162" s="118"/>
      <c r="E162" s="139"/>
      <c r="F162" s="118"/>
      <c r="G162" s="118"/>
      <c r="H162" s="132"/>
      <c r="I162" s="122"/>
    </row>
    <row r="163" spans="1:10" ht="38.25" x14ac:dyDescent="0.2">
      <c r="A163" s="126"/>
      <c r="B163" s="114" t="s">
        <v>71</v>
      </c>
      <c r="C163" s="134" t="s">
        <v>136</v>
      </c>
      <c r="D163" s="88" t="s">
        <v>30</v>
      </c>
      <c r="E163" s="115">
        <v>0.9</v>
      </c>
      <c r="F163" s="116">
        <v>2.5</v>
      </c>
      <c r="G163" s="116">
        <v>13.4</v>
      </c>
      <c r="H163" s="135">
        <v>261</v>
      </c>
      <c r="I163" s="105">
        <v>3148</v>
      </c>
      <c r="J163" s="144" t="s">
        <v>147</v>
      </c>
    </row>
    <row r="164" spans="1:10" ht="51" x14ac:dyDescent="0.2">
      <c r="A164" s="17">
        <v>75</v>
      </c>
      <c r="B164" s="17" t="s">
        <v>73</v>
      </c>
      <c r="C164" s="47" t="s">
        <v>107</v>
      </c>
      <c r="D164" s="70" t="s">
        <v>30</v>
      </c>
      <c r="E164" s="71">
        <v>0.9</v>
      </c>
      <c r="F164" s="72">
        <v>2.5</v>
      </c>
      <c r="G164" s="73">
        <v>39</v>
      </c>
      <c r="H164" s="73">
        <v>261</v>
      </c>
      <c r="I164" s="101">
        <v>9161</v>
      </c>
      <c r="J164" s="144" t="s">
        <v>147</v>
      </c>
    </row>
    <row r="165" spans="1:10" ht="25.5" x14ac:dyDescent="0.2">
      <c r="A165" s="18">
        <v>55</v>
      </c>
      <c r="B165" s="18" t="s">
        <v>22</v>
      </c>
      <c r="C165" s="48" t="s">
        <v>90</v>
      </c>
      <c r="D165" s="70" t="s">
        <v>34</v>
      </c>
      <c r="E165" s="74">
        <v>1.85</v>
      </c>
      <c r="F165" s="75"/>
      <c r="G165" s="75"/>
      <c r="H165" s="76">
        <v>4087.7</v>
      </c>
      <c r="I165" s="128">
        <f>H165*E165</f>
        <v>7562.2449999999999</v>
      </c>
      <c r="J165" s="144" t="s">
        <v>146</v>
      </c>
    </row>
    <row r="166" spans="1:10" x14ac:dyDescent="0.2">
      <c r="A166" s="19"/>
      <c r="B166" s="19"/>
      <c r="C166" s="49" t="s">
        <v>138</v>
      </c>
      <c r="D166" s="77"/>
      <c r="E166" s="78"/>
      <c r="F166" s="79"/>
      <c r="G166" s="79"/>
      <c r="H166" s="80"/>
      <c r="I166" s="103"/>
    </row>
    <row r="167" spans="1:10" ht="42" customHeight="1" x14ac:dyDescent="0.2">
      <c r="A167" s="17">
        <v>42</v>
      </c>
      <c r="B167" s="17" t="s">
        <v>15</v>
      </c>
      <c r="C167" s="47" t="s">
        <v>16</v>
      </c>
      <c r="D167" s="70" t="s">
        <v>17</v>
      </c>
      <c r="E167" s="71">
        <v>9</v>
      </c>
      <c r="F167" s="72">
        <v>3</v>
      </c>
      <c r="G167" s="71">
        <v>0.09</v>
      </c>
      <c r="H167" s="73">
        <v>273</v>
      </c>
      <c r="I167" s="101">
        <v>221</v>
      </c>
      <c r="J167" s="144" t="s">
        <v>147</v>
      </c>
    </row>
    <row r="168" spans="1:10" ht="38.25" x14ac:dyDescent="0.2">
      <c r="A168" s="17">
        <v>77</v>
      </c>
      <c r="B168" s="17" t="s">
        <v>20</v>
      </c>
      <c r="C168" s="47" t="s">
        <v>21</v>
      </c>
      <c r="D168" s="70" t="s">
        <v>17</v>
      </c>
      <c r="E168" s="71">
        <v>9</v>
      </c>
      <c r="F168" s="72">
        <v>3.5</v>
      </c>
      <c r="G168" s="71">
        <v>0.88</v>
      </c>
      <c r="H168" s="73">
        <v>290</v>
      </c>
      <c r="I168" s="101">
        <f>H168*G168*E168</f>
        <v>2296.7999999999997</v>
      </c>
      <c r="J168" s="144" t="s">
        <v>147</v>
      </c>
    </row>
    <row r="169" spans="1:10" ht="38.25" x14ac:dyDescent="0.2">
      <c r="A169" s="18">
        <v>78</v>
      </c>
      <c r="B169" s="18" t="s">
        <v>22</v>
      </c>
      <c r="C169" s="48" t="s">
        <v>66</v>
      </c>
      <c r="D169" s="70" t="s">
        <v>24</v>
      </c>
      <c r="E169" s="81">
        <v>0.06</v>
      </c>
      <c r="F169" s="75"/>
      <c r="G169" s="75"/>
      <c r="H169" s="74">
        <v>44989.83</v>
      </c>
      <c r="I169" s="137">
        <f>H169*E169</f>
        <v>2699.3897999999999</v>
      </c>
      <c r="J169" s="144" t="s">
        <v>146</v>
      </c>
    </row>
    <row r="170" spans="1:10" ht="27.75" customHeight="1" x14ac:dyDescent="0.2">
      <c r="A170" s="19"/>
      <c r="B170" s="19"/>
      <c r="C170" s="49" t="s">
        <v>139</v>
      </c>
      <c r="D170" s="77"/>
      <c r="E170" s="82"/>
      <c r="F170" s="79"/>
      <c r="G170" s="79"/>
      <c r="H170" s="78"/>
      <c r="I170" s="103"/>
    </row>
    <row r="171" spans="1:10" x14ac:dyDescent="0.2">
      <c r="A171" s="136" t="s">
        <v>140</v>
      </c>
      <c r="B171" s="32"/>
      <c r="C171" s="131"/>
      <c r="D171" s="118"/>
      <c r="E171" s="139"/>
      <c r="F171" s="118"/>
      <c r="G171" s="118"/>
      <c r="H171" s="132"/>
      <c r="I171" s="122"/>
    </row>
    <row r="172" spans="1:10" x14ac:dyDescent="0.2">
      <c r="A172" s="136"/>
      <c r="B172" s="32"/>
      <c r="C172" s="131"/>
      <c r="D172" s="118"/>
      <c r="E172" s="139"/>
      <c r="F172" s="118"/>
      <c r="G172" s="118"/>
      <c r="H172" s="132"/>
      <c r="I172" s="122"/>
    </row>
    <row r="173" spans="1:10" ht="43.5" customHeight="1" x14ac:dyDescent="0.2">
      <c r="A173" s="17">
        <v>77</v>
      </c>
      <c r="B173" s="17" t="s">
        <v>20</v>
      </c>
      <c r="C173" s="47" t="s">
        <v>21</v>
      </c>
      <c r="D173" s="70" t="s">
        <v>17</v>
      </c>
      <c r="E173" s="71">
        <v>9.1999999999999993</v>
      </c>
      <c r="F173" s="72">
        <v>3.5</v>
      </c>
      <c r="G173" s="71">
        <v>0.88</v>
      </c>
      <c r="H173" s="73">
        <v>290</v>
      </c>
      <c r="I173" s="101">
        <f>H173*G173*E173</f>
        <v>2347.8399999999997</v>
      </c>
      <c r="J173" s="144" t="s">
        <v>147</v>
      </c>
    </row>
    <row r="174" spans="1:10" ht="43.5" customHeight="1" x14ac:dyDescent="0.2">
      <c r="A174" s="18">
        <v>78</v>
      </c>
      <c r="B174" s="18" t="s">
        <v>22</v>
      </c>
      <c r="C174" s="48" t="s">
        <v>23</v>
      </c>
      <c r="D174" s="70" t="s">
        <v>24</v>
      </c>
      <c r="E174" s="81">
        <v>4.8000000000000001E-2</v>
      </c>
      <c r="F174" s="75"/>
      <c r="G174" s="75"/>
      <c r="H174" s="74">
        <v>44989.83</v>
      </c>
      <c r="I174" s="137">
        <f>H174*E174</f>
        <v>2159.5118400000001</v>
      </c>
      <c r="J174" s="144" t="s">
        <v>146</v>
      </c>
    </row>
    <row r="175" spans="1:10" ht="25.5" x14ac:dyDescent="0.2">
      <c r="A175" s="19"/>
      <c r="B175" s="19"/>
      <c r="C175" s="49" t="s">
        <v>141</v>
      </c>
      <c r="D175" s="77"/>
      <c r="E175" s="82"/>
      <c r="F175" s="79"/>
      <c r="G175" s="79"/>
      <c r="H175" s="78"/>
      <c r="I175" s="103"/>
    </row>
    <row r="176" spans="1:10" ht="38.25" x14ac:dyDescent="0.2">
      <c r="A176" s="17">
        <v>75</v>
      </c>
      <c r="B176" s="17" t="s">
        <v>73</v>
      </c>
      <c r="C176" s="47" t="s">
        <v>143</v>
      </c>
      <c r="D176" s="70" t="s">
        <v>30</v>
      </c>
      <c r="E176" s="71">
        <v>0.9</v>
      </c>
      <c r="F176" s="72">
        <v>2.5</v>
      </c>
      <c r="G176" s="73">
        <v>39</v>
      </c>
      <c r="H176" s="73">
        <v>261</v>
      </c>
      <c r="I176" s="101">
        <f>H176*G176*E176</f>
        <v>9161.1</v>
      </c>
      <c r="J176" s="144" t="s">
        <v>147</v>
      </c>
    </row>
    <row r="177" spans="1:10" ht="25.5" x14ac:dyDescent="0.2">
      <c r="A177" s="18">
        <v>55</v>
      </c>
      <c r="B177" s="18" t="s">
        <v>22</v>
      </c>
      <c r="C177" s="48" t="s">
        <v>90</v>
      </c>
      <c r="D177" s="70" t="s">
        <v>34</v>
      </c>
      <c r="E177" s="74">
        <v>1.85</v>
      </c>
      <c r="F177" s="75"/>
      <c r="G177" s="75"/>
      <c r="H177" s="76">
        <v>4087.7</v>
      </c>
      <c r="I177" s="128">
        <f>H177*E177</f>
        <v>7562.2449999999999</v>
      </c>
      <c r="J177" s="144" t="s">
        <v>146</v>
      </c>
    </row>
    <row r="178" spans="1:10" x14ac:dyDescent="0.2">
      <c r="A178" s="19"/>
      <c r="B178" s="19"/>
      <c r="C178" s="49" t="s">
        <v>138</v>
      </c>
      <c r="D178" s="77"/>
      <c r="E178" s="78"/>
      <c r="F178" s="79"/>
      <c r="G178" s="79"/>
      <c r="H178" s="80"/>
      <c r="I178" s="103"/>
    </row>
    <row r="179" spans="1:10" x14ac:dyDescent="0.2">
      <c r="A179" s="136" t="s">
        <v>142</v>
      </c>
      <c r="B179" s="32"/>
      <c r="C179" s="131"/>
      <c r="D179" s="118"/>
      <c r="E179" s="132"/>
      <c r="F179" s="118"/>
      <c r="G179" s="118"/>
      <c r="H179" s="133"/>
      <c r="I179" s="122"/>
    </row>
    <row r="180" spans="1:10" ht="51" x14ac:dyDescent="0.2">
      <c r="A180" s="17">
        <v>59</v>
      </c>
      <c r="B180" s="17" t="s">
        <v>71</v>
      </c>
      <c r="C180" s="47" t="s">
        <v>144</v>
      </c>
      <c r="D180" s="70" t="s">
        <v>30</v>
      </c>
      <c r="E180" s="71">
        <v>7.8</v>
      </c>
      <c r="F180" s="72">
        <v>2.5</v>
      </c>
      <c r="G180" s="72">
        <v>13.4</v>
      </c>
      <c r="H180" s="73">
        <v>261</v>
      </c>
      <c r="I180" s="101">
        <f>H180*G180*E180</f>
        <v>27279.72</v>
      </c>
      <c r="J180" s="144" t="s">
        <v>147</v>
      </c>
    </row>
    <row r="181" spans="1:10" ht="38.25" x14ac:dyDescent="0.2">
      <c r="A181" s="17">
        <v>60</v>
      </c>
      <c r="B181" s="17" t="s">
        <v>73</v>
      </c>
      <c r="C181" s="47" t="s">
        <v>74</v>
      </c>
      <c r="D181" s="70" t="s">
        <v>30</v>
      </c>
      <c r="E181" s="71">
        <v>7.8</v>
      </c>
      <c r="F181" s="72">
        <v>2.5</v>
      </c>
      <c r="G181" s="73">
        <v>39</v>
      </c>
      <c r="H181" s="73">
        <v>261</v>
      </c>
      <c r="I181" s="101">
        <f>H181*G181*E181</f>
        <v>79396.2</v>
      </c>
      <c r="J181" s="144" t="s">
        <v>147</v>
      </c>
    </row>
    <row r="182" spans="1:10" ht="25.5" x14ac:dyDescent="0.2">
      <c r="A182" s="18">
        <v>61</v>
      </c>
      <c r="B182" s="18" t="s">
        <v>22</v>
      </c>
      <c r="C182" s="48" t="s">
        <v>75</v>
      </c>
      <c r="D182" s="70" t="s">
        <v>34</v>
      </c>
      <c r="E182" s="74">
        <v>16</v>
      </c>
      <c r="F182" s="75"/>
      <c r="G182" s="75"/>
      <c r="H182" s="76">
        <v>4087.7</v>
      </c>
      <c r="I182" s="102">
        <f>H182*E182</f>
        <v>65403.199999999997</v>
      </c>
      <c r="J182" s="144" t="s">
        <v>146</v>
      </c>
    </row>
    <row r="183" spans="1:10" x14ac:dyDescent="0.2">
      <c r="A183" s="19"/>
      <c r="B183" s="19"/>
      <c r="C183" s="49" t="s">
        <v>145</v>
      </c>
      <c r="D183" s="77"/>
      <c r="E183" s="78"/>
      <c r="F183" s="79"/>
      <c r="G183" s="79"/>
      <c r="H183" s="80"/>
      <c r="I183" s="103"/>
    </row>
    <row r="184" spans="1:10" ht="25.5" x14ac:dyDescent="0.2">
      <c r="A184" s="114"/>
      <c r="B184" s="134" t="s">
        <v>83</v>
      </c>
      <c r="C184" s="134" t="s">
        <v>84</v>
      </c>
      <c r="D184" s="88" t="s">
        <v>49</v>
      </c>
      <c r="E184" s="115">
        <v>77.8</v>
      </c>
      <c r="F184" s="88">
        <v>1.4</v>
      </c>
      <c r="G184" s="88">
        <v>1.4</v>
      </c>
      <c r="H184" s="116">
        <v>261</v>
      </c>
      <c r="I184" s="160">
        <f>H184*G184*E184</f>
        <v>28428.12</v>
      </c>
      <c r="J184" s="144" t="s">
        <v>147</v>
      </c>
    </row>
    <row r="185" spans="1:10" x14ac:dyDescent="0.2">
      <c r="A185" s="32"/>
      <c r="B185" s="131"/>
      <c r="C185" s="131"/>
      <c r="D185" s="118"/>
      <c r="E185" s="132"/>
      <c r="F185" s="118"/>
      <c r="G185" s="118"/>
      <c r="H185" s="133"/>
      <c r="I185" s="122"/>
      <c r="J185" s="144"/>
    </row>
    <row r="186" spans="1:10" ht="38.25" x14ac:dyDescent="0.2">
      <c r="A186" s="114"/>
      <c r="B186" s="134" t="s">
        <v>158</v>
      </c>
      <c r="C186" s="134" t="s">
        <v>157</v>
      </c>
      <c r="D186" s="88" t="s">
        <v>49</v>
      </c>
      <c r="E186" s="115">
        <v>36</v>
      </c>
      <c r="F186" s="88">
        <v>3</v>
      </c>
      <c r="G186" s="88">
        <v>1.8</v>
      </c>
      <c r="H186" s="116">
        <v>273</v>
      </c>
      <c r="I186" s="101">
        <f>H186*G186*E186</f>
        <v>17690.400000000001</v>
      </c>
      <c r="J186" s="144" t="s">
        <v>147</v>
      </c>
    </row>
    <row r="187" spans="1:10" ht="15.6" customHeight="1" x14ac:dyDescent="0.2">
      <c r="A187" s="14" t="s">
        <v>118</v>
      </c>
      <c r="B187" s="21"/>
      <c r="C187" s="51"/>
      <c r="D187" s="94"/>
      <c r="E187" s="94"/>
      <c r="F187" s="94"/>
      <c r="G187" s="94"/>
      <c r="H187" s="94"/>
      <c r="I187" s="111"/>
    </row>
    <row r="188" spans="1:10" ht="15.6" customHeight="1" x14ac:dyDescent="0.2">
      <c r="A188" s="157" t="s">
        <v>119</v>
      </c>
      <c r="B188" s="158"/>
      <c r="C188" s="159"/>
      <c r="D188" s="152"/>
      <c r="E188" s="152"/>
      <c r="F188" s="152"/>
      <c r="G188" s="152"/>
      <c r="H188" s="152"/>
      <c r="I188" s="153"/>
    </row>
    <row r="189" spans="1:10" ht="15.6" customHeight="1" x14ac:dyDescent="0.2">
      <c r="A189" s="154" t="s">
        <v>156</v>
      </c>
      <c r="B189" s="155"/>
      <c r="C189" s="156"/>
      <c r="D189" s="152"/>
      <c r="E189" s="95"/>
      <c r="F189" s="95"/>
      <c r="G189" s="95"/>
      <c r="H189" s="95"/>
      <c r="I189" s="153"/>
    </row>
    <row r="190" spans="1:10" ht="28.5" customHeight="1" x14ac:dyDescent="0.2">
      <c r="A190" s="17">
        <v>87</v>
      </c>
      <c r="B190" s="17" t="s">
        <v>15</v>
      </c>
      <c r="C190" s="47" t="s">
        <v>16</v>
      </c>
      <c r="D190" s="70" t="s">
        <v>17</v>
      </c>
      <c r="E190" s="71">
        <v>8.3000000000000007</v>
      </c>
      <c r="F190" s="73">
        <v>3</v>
      </c>
      <c r="G190" s="71">
        <v>0.09</v>
      </c>
      <c r="H190" s="73">
        <v>273</v>
      </c>
      <c r="I190" s="101">
        <v>204</v>
      </c>
      <c r="J190" s="144" t="s">
        <v>147</v>
      </c>
    </row>
    <row r="191" spans="1:10" ht="37.5" customHeight="1" x14ac:dyDescent="0.2">
      <c r="A191" s="17">
        <v>88</v>
      </c>
      <c r="B191" s="17" t="s">
        <v>18</v>
      </c>
      <c r="C191" s="47" t="s">
        <v>19</v>
      </c>
      <c r="D191" s="70" t="s">
        <v>17</v>
      </c>
      <c r="E191" s="72">
        <v>3.1</v>
      </c>
      <c r="F191" s="73">
        <v>3</v>
      </c>
      <c r="G191" s="72">
        <v>0.2</v>
      </c>
      <c r="H191" s="73">
        <v>273</v>
      </c>
      <c r="I191" s="101">
        <v>169</v>
      </c>
      <c r="J191" s="144" t="s">
        <v>147</v>
      </c>
    </row>
    <row r="192" spans="1:10" ht="37.5" customHeight="1" x14ac:dyDescent="0.2">
      <c r="A192" s="17">
        <v>89</v>
      </c>
      <c r="B192" s="17" t="s">
        <v>20</v>
      </c>
      <c r="C192" s="47" t="s">
        <v>21</v>
      </c>
      <c r="D192" s="70" t="s">
        <v>17</v>
      </c>
      <c r="E192" s="71">
        <v>8.3000000000000007</v>
      </c>
      <c r="F192" s="72">
        <v>3.5</v>
      </c>
      <c r="G192" s="71">
        <v>0.88</v>
      </c>
      <c r="H192" s="73">
        <v>290</v>
      </c>
      <c r="I192" s="101">
        <v>2118</v>
      </c>
      <c r="J192" s="144" t="s">
        <v>147</v>
      </c>
    </row>
    <row r="193" spans="1:10" ht="27.75" customHeight="1" x14ac:dyDescent="0.2">
      <c r="A193" s="17">
        <v>90</v>
      </c>
      <c r="B193" s="18" t="s">
        <v>22</v>
      </c>
      <c r="C193" s="48" t="s">
        <v>23</v>
      </c>
      <c r="D193" s="70" t="s">
        <v>24</v>
      </c>
      <c r="E193" s="74">
        <v>4.3999999999999997E-2</v>
      </c>
      <c r="F193" s="75"/>
      <c r="G193" s="75"/>
      <c r="H193" s="74">
        <v>44989.83</v>
      </c>
      <c r="I193" s="101">
        <v>1979</v>
      </c>
      <c r="J193" s="144" t="s">
        <v>146</v>
      </c>
    </row>
    <row r="194" spans="1:10" ht="30.75" customHeight="1" x14ac:dyDescent="0.2">
      <c r="A194" s="17">
        <v>91</v>
      </c>
      <c r="B194" s="19"/>
      <c r="C194" s="49" t="s">
        <v>120</v>
      </c>
      <c r="D194" s="77"/>
      <c r="E194" s="78"/>
      <c r="F194" s="79"/>
      <c r="G194" s="79"/>
      <c r="H194" s="78"/>
      <c r="I194" s="107"/>
    </row>
    <row r="195" spans="1:10" ht="55.5" customHeight="1" x14ac:dyDescent="0.2">
      <c r="A195" s="17">
        <v>92</v>
      </c>
      <c r="B195" s="17" t="s">
        <v>26</v>
      </c>
      <c r="C195" s="47" t="s">
        <v>27</v>
      </c>
      <c r="D195" s="70" t="s">
        <v>17</v>
      </c>
      <c r="E195" s="71">
        <v>3.1</v>
      </c>
      <c r="F195" s="72">
        <v>3.8</v>
      </c>
      <c r="G195" s="72">
        <v>2.4</v>
      </c>
      <c r="H195" s="73">
        <v>301</v>
      </c>
      <c r="I195" s="101">
        <v>2239</v>
      </c>
      <c r="J195" s="144" t="s">
        <v>147</v>
      </c>
    </row>
    <row r="196" spans="1:10" ht="40.5" customHeight="1" x14ac:dyDescent="0.2">
      <c r="A196" s="17">
        <v>93</v>
      </c>
      <c r="B196" s="18" t="s">
        <v>22</v>
      </c>
      <c r="C196" s="48" t="s">
        <v>23</v>
      </c>
      <c r="D196" s="70" t="s">
        <v>24</v>
      </c>
      <c r="E196" s="81">
        <v>1.6E-2</v>
      </c>
      <c r="F196" s="75"/>
      <c r="G196" s="75"/>
      <c r="H196" s="74">
        <v>44989.83</v>
      </c>
      <c r="I196" s="101">
        <v>720</v>
      </c>
      <c r="J196" s="144" t="s">
        <v>146</v>
      </c>
    </row>
    <row r="197" spans="1:10" ht="15.6" customHeight="1" x14ac:dyDescent="0.2">
      <c r="A197" s="17">
        <v>94</v>
      </c>
      <c r="B197" s="19"/>
      <c r="C197" s="49" t="s">
        <v>121</v>
      </c>
      <c r="D197" s="77"/>
      <c r="E197" s="82"/>
      <c r="F197" s="79"/>
      <c r="G197" s="79"/>
      <c r="H197" s="78"/>
      <c r="I197" s="107"/>
    </row>
    <row r="198" spans="1:10" ht="40.5" customHeight="1" x14ac:dyDescent="0.2">
      <c r="A198" s="17">
        <v>95</v>
      </c>
      <c r="B198" s="17" t="s">
        <v>71</v>
      </c>
      <c r="C198" s="47" t="s">
        <v>72</v>
      </c>
      <c r="D198" s="70" t="s">
        <v>30</v>
      </c>
      <c r="E198" s="71">
        <v>0.69</v>
      </c>
      <c r="F198" s="72">
        <v>2.5</v>
      </c>
      <c r="G198" s="72">
        <v>13.4</v>
      </c>
      <c r="H198" s="73">
        <v>261</v>
      </c>
      <c r="I198" s="101">
        <v>2413</v>
      </c>
      <c r="J198" s="144" t="s">
        <v>147</v>
      </c>
    </row>
    <row r="199" spans="1:10" ht="38.25" x14ac:dyDescent="0.2">
      <c r="A199" s="17">
        <v>96</v>
      </c>
      <c r="B199" s="17" t="s">
        <v>73</v>
      </c>
      <c r="C199" s="47" t="s">
        <v>74</v>
      </c>
      <c r="D199" s="70" t="s">
        <v>30</v>
      </c>
      <c r="E199" s="71">
        <v>0.69</v>
      </c>
      <c r="F199" s="72">
        <v>2.5</v>
      </c>
      <c r="G199" s="73">
        <v>39</v>
      </c>
      <c r="H199" s="73">
        <v>261</v>
      </c>
      <c r="I199" s="101">
        <v>7024</v>
      </c>
      <c r="J199" s="144" t="s">
        <v>147</v>
      </c>
    </row>
    <row r="200" spans="1:10" ht="25.5" x14ac:dyDescent="0.2">
      <c r="A200" s="114">
        <v>96</v>
      </c>
      <c r="B200" s="18" t="s">
        <v>22</v>
      </c>
      <c r="C200" s="48" t="s">
        <v>75</v>
      </c>
      <c r="D200" s="88" t="s">
        <v>34</v>
      </c>
      <c r="E200" s="115">
        <v>1.48</v>
      </c>
      <c r="F200" s="88"/>
      <c r="G200" s="88"/>
      <c r="H200" s="116">
        <v>4087.7</v>
      </c>
      <c r="I200" s="117">
        <v>6050</v>
      </c>
      <c r="J200" s="144" t="s">
        <v>146</v>
      </c>
    </row>
    <row r="201" spans="1:10" ht="18" customHeight="1" x14ac:dyDescent="0.2">
      <c r="A201" s="114">
        <v>96</v>
      </c>
      <c r="B201" s="19"/>
      <c r="C201" s="49" t="s">
        <v>122</v>
      </c>
      <c r="D201" s="88"/>
      <c r="E201" s="115"/>
      <c r="F201" s="88"/>
      <c r="G201" s="88"/>
      <c r="H201" s="116"/>
      <c r="I201" s="117"/>
    </row>
    <row r="202" spans="1:10" ht="18" customHeight="1" x14ac:dyDescent="0.2">
      <c r="A202" s="32"/>
      <c r="B202" s="32"/>
      <c r="C202" s="131"/>
      <c r="D202" s="118"/>
      <c r="E202" s="132"/>
      <c r="F202" s="118"/>
      <c r="G202" s="118"/>
      <c r="H202" s="133"/>
      <c r="I202" s="122"/>
    </row>
    <row r="203" spans="1:10" ht="12.4" customHeight="1" x14ac:dyDescent="0.2">
      <c r="A203" s="32" t="s">
        <v>123</v>
      </c>
      <c r="B203" s="27"/>
      <c r="C203" s="6"/>
      <c r="D203" s="119"/>
      <c r="E203" s="119"/>
      <c r="F203" s="119"/>
      <c r="G203" s="119"/>
      <c r="H203" s="151">
        <v>0</v>
      </c>
      <c r="I203" s="138">
        <v>461565</v>
      </c>
    </row>
    <row r="204" spans="1:10" ht="12.4" customHeight="1" x14ac:dyDescent="0.2">
      <c r="A204" s="12" t="s">
        <v>124</v>
      </c>
      <c r="B204" s="27"/>
      <c r="C204" s="6"/>
      <c r="D204" s="10"/>
      <c r="E204" s="10"/>
      <c r="F204" s="12"/>
      <c r="G204" s="12"/>
      <c r="H204" s="33">
        <v>1.022</v>
      </c>
      <c r="I204" s="112">
        <f>I203*H204</f>
        <v>471719.43</v>
      </c>
    </row>
    <row r="205" spans="1:10" ht="12.4" customHeight="1" x14ac:dyDescent="0.2">
      <c r="A205" s="12" t="s">
        <v>125</v>
      </c>
      <c r="B205" s="27"/>
      <c r="C205" s="6"/>
      <c r="D205" s="27"/>
      <c r="E205" s="10"/>
      <c r="F205" s="12"/>
      <c r="G205" s="12"/>
      <c r="H205" s="35">
        <v>0.85</v>
      </c>
      <c r="I205" s="112">
        <f>I204*H205</f>
        <v>400961.51549999998</v>
      </c>
    </row>
    <row r="206" spans="1:10" ht="12.4" customHeight="1" x14ac:dyDescent="0.2">
      <c r="A206" s="12" t="s">
        <v>148</v>
      </c>
      <c r="B206" s="27"/>
      <c r="C206" s="6"/>
      <c r="D206" s="10"/>
      <c r="E206" s="10"/>
      <c r="F206" s="10"/>
      <c r="G206" s="10"/>
      <c r="H206" s="34"/>
      <c r="I206" s="113">
        <v>328168</v>
      </c>
    </row>
    <row r="207" spans="1:10" ht="12.4" customHeight="1" x14ac:dyDescent="0.2">
      <c r="A207" s="12" t="s">
        <v>126</v>
      </c>
      <c r="B207" s="27"/>
      <c r="C207" s="6"/>
      <c r="D207" s="10"/>
      <c r="E207" s="10"/>
      <c r="F207" s="10"/>
      <c r="G207" s="10"/>
      <c r="H207" s="34"/>
      <c r="I207" s="112">
        <f>I206+I205</f>
        <v>729129.51549999998</v>
      </c>
    </row>
    <row r="208" spans="1:10" ht="12.4" customHeight="1" x14ac:dyDescent="0.2">
      <c r="A208" s="12"/>
      <c r="B208" s="27"/>
      <c r="C208" s="6"/>
      <c r="D208" s="10"/>
      <c r="E208" s="10"/>
      <c r="F208" s="10"/>
      <c r="G208" s="10"/>
      <c r="H208" s="34"/>
      <c r="I208" s="113"/>
    </row>
    <row r="209" spans="1:9" ht="12.4" customHeight="1" x14ac:dyDescent="0.2">
      <c r="A209" s="12"/>
      <c r="B209" s="27"/>
      <c r="C209" s="6"/>
      <c r="D209" s="10" t="s">
        <v>152</v>
      </c>
      <c r="E209" s="10"/>
      <c r="F209" s="10"/>
      <c r="G209" s="10"/>
      <c r="H209" s="34"/>
      <c r="I209" s="113"/>
    </row>
    <row r="210" spans="1:9" ht="22.5" x14ac:dyDescent="0.2">
      <c r="A210" s="146" t="s">
        <v>4</v>
      </c>
      <c r="B210" s="146" t="s">
        <v>5</v>
      </c>
      <c r="C210" s="146" t="s">
        <v>6</v>
      </c>
      <c r="D210" s="146" t="s">
        <v>7</v>
      </c>
      <c r="E210" s="146" t="s">
        <v>8</v>
      </c>
      <c r="F210" s="146" t="s">
        <v>9</v>
      </c>
      <c r="G210" s="146" t="s">
        <v>10</v>
      </c>
      <c r="H210" s="146" t="s">
        <v>155</v>
      </c>
      <c r="I210" s="146" t="s">
        <v>12</v>
      </c>
    </row>
    <row r="211" spans="1:9" ht="12.4" customHeight="1" x14ac:dyDescent="0.2">
      <c r="A211" s="79">
        <v>1</v>
      </c>
      <c r="B211" s="79">
        <v>2</v>
      </c>
      <c r="C211" s="150">
        <v>3</v>
      </c>
      <c r="D211" s="77">
        <v>4</v>
      </c>
      <c r="E211" s="79">
        <v>5</v>
      </c>
      <c r="F211" s="79">
        <v>6</v>
      </c>
      <c r="G211" s="79">
        <v>7</v>
      </c>
      <c r="H211" s="77">
        <v>8</v>
      </c>
      <c r="I211" s="77">
        <v>9</v>
      </c>
    </row>
    <row r="212" spans="1:9" ht="12.4" customHeight="1" x14ac:dyDescent="0.2">
      <c r="A212" s="88">
        <v>1</v>
      </c>
      <c r="B212" s="88">
        <v>400001</v>
      </c>
      <c r="C212" s="145" t="s">
        <v>153</v>
      </c>
      <c r="D212" s="88" t="s">
        <v>154</v>
      </c>
      <c r="E212" s="88">
        <v>6</v>
      </c>
      <c r="F212" s="88"/>
      <c r="G212" s="86"/>
      <c r="H212" s="88">
        <v>559.14</v>
      </c>
      <c r="I212" s="88">
        <f>H212*E212</f>
        <v>3354.84</v>
      </c>
    </row>
    <row r="213" spans="1:9" ht="12.4" customHeight="1" x14ac:dyDescent="0.2">
      <c r="A213" s="12"/>
      <c r="B213" s="27"/>
      <c r="C213" s="6"/>
      <c r="D213" s="10"/>
      <c r="E213" s="10"/>
      <c r="F213" s="10"/>
      <c r="G213" s="10"/>
      <c r="H213" s="34"/>
      <c r="I213" s="113"/>
    </row>
    <row r="214" spans="1:9" ht="12.4" customHeight="1" x14ac:dyDescent="0.2">
      <c r="A214" s="86"/>
      <c r="B214" s="148"/>
      <c r="C214" s="149"/>
      <c r="D214" s="123" t="s">
        <v>151</v>
      </c>
      <c r="E214" s="124"/>
      <c r="F214" s="124"/>
      <c r="G214" s="124"/>
      <c r="H214" s="124"/>
      <c r="I214" s="125"/>
    </row>
    <row r="215" spans="1:9" ht="55.5" customHeight="1" x14ac:dyDescent="0.2">
      <c r="A215" s="88"/>
      <c r="B215" s="126"/>
      <c r="C215" s="127" t="s">
        <v>129</v>
      </c>
      <c r="D215" s="88"/>
      <c r="E215" s="88"/>
      <c r="F215" s="88"/>
      <c r="G215" s="88"/>
      <c r="H215" s="88"/>
      <c r="I215" s="117">
        <v>67500</v>
      </c>
    </row>
    <row r="216" spans="1:9" ht="12.4" customHeight="1" x14ac:dyDescent="0.2">
      <c r="A216" s="118"/>
      <c r="B216" s="119"/>
      <c r="C216" s="120"/>
      <c r="D216" s="118"/>
      <c r="E216" s="118"/>
      <c r="F216" s="118"/>
      <c r="G216" s="118"/>
      <c r="H216" s="118"/>
      <c r="I216" s="138">
        <f>I215+I207+I212</f>
        <v>799984.35549999995</v>
      </c>
    </row>
    <row r="217" spans="1:9" ht="12.4" customHeight="1" x14ac:dyDescent="0.2">
      <c r="A217" s="118"/>
      <c r="B217" s="119"/>
      <c r="C217" s="120"/>
      <c r="D217" s="118"/>
      <c r="E217" s="118"/>
      <c r="F217" s="118"/>
      <c r="G217" s="118"/>
      <c r="H217" s="118"/>
      <c r="I217" s="118"/>
    </row>
    <row r="218" spans="1:9" ht="12.4" customHeight="1" x14ac:dyDescent="0.2">
      <c r="A218" s="32" t="s">
        <v>127</v>
      </c>
      <c r="B218" s="121"/>
      <c r="C218" s="120"/>
      <c r="D218" s="119" t="s">
        <v>149</v>
      </c>
      <c r="E218" s="118"/>
      <c r="F218" s="118"/>
      <c r="G218" s="32"/>
      <c r="H218" s="32"/>
      <c r="I218" s="32"/>
    </row>
    <row r="219" spans="1:9" ht="12.4" customHeight="1" x14ac:dyDescent="0.2">
      <c r="A219" s="32" t="s">
        <v>128</v>
      </c>
      <c r="B219" s="121"/>
      <c r="C219" s="120"/>
      <c r="D219" s="119" t="s">
        <v>150</v>
      </c>
      <c r="E219" s="118"/>
      <c r="F219" s="118"/>
      <c r="G219" s="32"/>
      <c r="H219" s="32"/>
      <c r="I219" s="32"/>
    </row>
    <row r="220" spans="1:9" ht="12.4" customHeight="1" x14ac:dyDescent="0.2">
      <c r="A220" s="11"/>
      <c r="B220" s="10"/>
      <c r="D220" s="11"/>
      <c r="E220" s="11"/>
      <c r="F220" s="11"/>
      <c r="G220" s="11"/>
      <c r="H220" s="11"/>
      <c r="I220" s="11"/>
    </row>
    <row r="221" spans="1:9" x14ac:dyDescent="0.2">
      <c r="B221" s="7"/>
    </row>
  </sheetData>
  <autoFilter ref="B7:J220"/>
  <pageMargins left="0.74803149606299213" right="0.23622047244094491" top="0.51181102362204722" bottom="0.47244094488188981" header="0.51181102362204722" footer="0.51181102362204722"/>
  <pageSetup paperSize="9" scale="79" fitToHeight="2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сфр 23-01-13</vt:lpstr>
      <vt:lpstr>'сфр 23-01-13'!Заголовки_для_печати</vt:lpstr>
      <vt:lpstr>'сфр 23-01-13'!Область_печати</vt:lpstr>
    </vt:vector>
  </TitlesOfParts>
  <Company>ОАО "ТГК-1"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Кузин Антон Георгиевич</dc:creator>
  <cp:lastModifiedBy>Кузин Антон Георгиевич</cp:lastModifiedBy>
  <cp:lastPrinted>2013-01-24T12:16:00Z</cp:lastPrinted>
  <dcterms:created xsi:type="dcterms:W3CDTF">2013-01-23T12:30:54Z</dcterms:created>
  <dcterms:modified xsi:type="dcterms:W3CDTF">2013-01-24T12:35:20Z</dcterms:modified>
</cp:coreProperties>
</file>